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205" yWindow="1710" windowWidth="20730" windowHeight="11040"/>
  </bookViews>
  <sheets>
    <sheet name="Dados de Entrada" sheetId="1" r:id="rId1"/>
    <sheet name="Rotas" sheetId="2" r:id="rId2"/>
    <sheet name="Lotes" sheetId="3" r:id="rId3"/>
    <sheet name="Ônibus" sheetId="4" r:id="rId4"/>
    <sheet name="Micro" sheetId="5" r:id="rId5"/>
    <sheet name="Depreciação e Infração" sheetId="6" r:id="rId6"/>
    <sheet name="Manutenção" sheetId="7" r:id="rId7"/>
    <sheet name="Encargos Sociais" sheetId="8" r:id="rId8"/>
    <sheet name="BDI" sheetId="9" r:id="rId9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/>
  <c r="E15"/>
  <c r="E11"/>
  <c r="E10"/>
  <c r="H5" i="2"/>
  <c r="H6"/>
  <c r="H7"/>
  <c r="H8"/>
  <c r="H4"/>
  <c r="B14" i="9" l="1"/>
  <c r="B11" s="1"/>
  <c r="B18" s="1"/>
  <c r="B9"/>
  <c r="N60" i="8"/>
  <c r="N61" s="1"/>
  <c r="K58"/>
  <c r="K60" s="1"/>
  <c r="K61" s="1"/>
  <c r="H58"/>
  <c r="H60" s="1"/>
  <c r="H61" s="1"/>
  <c r="N48"/>
  <c r="M48"/>
  <c r="K48"/>
  <c r="J48"/>
  <c r="H48"/>
  <c r="G48"/>
  <c r="E48"/>
  <c r="E43"/>
  <c r="M42"/>
  <c r="J42"/>
  <c r="G42"/>
  <c r="M41"/>
  <c r="N41" s="1"/>
  <c r="J41"/>
  <c r="G41"/>
  <c r="M40"/>
  <c r="M43" s="1"/>
  <c r="J40"/>
  <c r="J43" s="1"/>
  <c r="G40"/>
  <c r="E38"/>
  <c r="M37"/>
  <c r="J37"/>
  <c r="M36"/>
  <c r="M38" s="1"/>
  <c r="J36"/>
  <c r="J38" s="1"/>
  <c r="G36"/>
  <c r="G38" s="1"/>
  <c r="E34"/>
  <c r="M33"/>
  <c r="J33"/>
  <c r="G33"/>
  <c r="M32"/>
  <c r="J32"/>
  <c r="G32"/>
  <c r="M31"/>
  <c r="J31"/>
  <c r="G31"/>
  <c r="M30"/>
  <c r="J30"/>
  <c r="G30"/>
  <c r="M29"/>
  <c r="M34" s="1"/>
  <c r="J29"/>
  <c r="G29"/>
  <c r="E26"/>
  <c r="N25"/>
  <c r="M24"/>
  <c r="N24" s="1"/>
  <c r="J24"/>
  <c r="G24"/>
  <c r="M23"/>
  <c r="J23"/>
  <c r="G23"/>
  <c r="M22"/>
  <c r="N22" s="1"/>
  <c r="J22"/>
  <c r="G22"/>
  <c r="M21"/>
  <c r="J21"/>
  <c r="G21"/>
  <c r="M20"/>
  <c r="N20" s="1"/>
  <c r="J20"/>
  <c r="G20"/>
  <c r="M19"/>
  <c r="J19"/>
  <c r="G19"/>
  <c r="M18"/>
  <c r="J18"/>
  <c r="G18"/>
  <c r="N13"/>
  <c r="K12"/>
  <c r="K13" s="1"/>
  <c r="H12"/>
  <c r="H13" s="1"/>
  <c r="H37" s="1"/>
  <c r="M8"/>
  <c r="J8"/>
  <c r="G8"/>
  <c r="M5"/>
  <c r="J5"/>
  <c r="G5"/>
  <c r="E24" i="7"/>
  <c r="A24"/>
  <c r="E23"/>
  <c r="A23"/>
  <c r="E22"/>
  <c r="B22"/>
  <c r="A22"/>
  <c r="E21"/>
  <c r="B21"/>
  <c r="A21"/>
  <c r="E20"/>
  <c r="B20"/>
  <c r="A20"/>
  <c r="E19"/>
  <c r="B19"/>
  <c r="A19"/>
  <c r="E18"/>
  <c r="B18"/>
  <c r="A18"/>
  <c r="E17"/>
  <c r="B17"/>
  <c r="A17"/>
  <c r="E16"/>
  <c r="B16"/>
  <c r="A16"/>
  <c r="E15"/>
  <c r="B15"/>
  <c r="A15"/>
  <c r="E14"/>
  <c r="E13"/>
  <c r="B13"/>
  <c r="A13"/>
  <c r="E12"/>
  <c r="B12"/>
  <c r="A12"/>
  <c r="E11"/>
  <c r="B11"/>
  <c r="A11"/>
  <c r="E10"/>
  <c r="B10"/>
  <c r="A10"/>
  <c r="E9"/>
  <c r="B9"/>
  <c r="A9"/>
  <c r="E8"/>
  <c r="B8"/>
  <c r="A8"/>
  <c r="E7"/>
  <c r="B7"/>
  <c r="A7"/>
  <c r="E6"/>
  <c r="B6"/>
  <c r="A6"/>
  <c r="E5"/>
  <c r="B5"/>
  <c r="A5"/>
  <c r="E4"/>
  <c r="B4"/>
  <c r="A4"/>
  <c r="E3"/>
  <c r="B3"/>
  <c r="A3"/>
  <c r="E2"/>
  <c r="B2"/>
  <c r="A2"/>
  <c r="D96" i="6"/>
  <c r="D95"/>
  <c r="D94"/>
  <c r="D93"/>
  <c r="D92"/>
  <c r="H64"/>
  <c r="E64"/>
  <c r="G64" s="1"/>
  <c r="C64"/>
  <c r="H63"/>
  <c r="C63"/>
  <c r="H62"/>
  <c r="C62"/>
  <c r="H61"/>
  <c r="C61"/>
  <c r="H60"/>
  <c r="C60"/>
  <c r="H59"/>
  <c r="C59"/>
  <c r="H58"/>
  <c r="C58"/>
  <c r="H57"/>
  <c r="C57"/>
  <c r="H56"/>
  <c r="C56"/>
  <c r="H55"/>
  <c r="C55"/>
  <c r="D54"/>
  <c r="D55" s="1"/>
  <c r="C54"/>
  <c r="C53"/>
  <c r="C52"/>
  <c r="C51"/>
  <c r="C50"/>
  <c r="C49"/>
  <c r="C48"/>
  <c r="C47"/>
  <c r="C46"/>
  <c r="C45"/>
  <c r="C44"/>
  <c r="C43"/>
  <c r="C42"/>
  <c r="H38"/>
  <c r="E38"/>
  <c r="G38" s="1"/>
  <c r="C38"/>
  <c r="H37"/>
  <c r="C37"/>
  <c r="H36"/>
  <c r="C36"/>
  <c r="H35"/>
  <c r="C35"/>
  <c r="H34"/>
  <c r="C34"/>
  <c r="H33"/>
  <c r="C33"/>
  <c r="H32"/>
  <c r="C32"/>
  <c r="H31"/>
  <c r="C31"/>
  <c r="H30"/>
  <c r="C30"/>
  <c r="H29"/>
  <c r="C29"/>
  <c r="D28"/>
  <c r="C28"/>
  <c r="C27"/>
  <c r="C26"/>
  <c r="C25"/>
  <c r="C24"/>
  <c r="C23"/>
  <c r="C22"/>
  <c r="C21"/>
  <c r="C20"/>
  <c r="C19"/>
  <c r="C18"/>
  <c r="C17"/>
  <c r="C16"/>
  <c r="M36" i="5"/>
  <c r="L36"/>
  <c r="M35"/>
  <c r="L35"/>
  <c r="E34"/>
  <c r="E33"/>
  <c r="J32"/>
  <c r="L32" s="1"/>
  <c r="J31"/>
  <c r="L31" s="1"/>
  <c r="J30"/>
  <c r="L30" s="1"/>
  <c r="E30"/>
  <c r="E29" s="1"/>
  <c r="J29"/>
  <c r="L29" s="1"/>
  <c r="J28"/>
  <c r="M28" s="1"/>
  <c r="E26"/>
  <c r="E25"/>
  <c r="M24"/>
  <c r="L24" s="1"/>
  <c r="E24"/>
  <c r="E23"/>
  <c r="M19"/>
  <c r="M20" s="1"/>
  <c r="M40" s="1"/>
  <c r="L19"/>
  <c r="L18"/>
  <c r="M14"/>
  <c r="L13"/>
  <c r="L14" s="1"/>
  <c r="M12"/>
  <c r="L12"/>
  <c r="M11"/>
  <c r="L11"/>
  <c r="E11"/>
  <c r="D4"/>
  <c r="M36" i="4"/>
  <c r="L36"/>
  <c r="M35"/>
  <c r="L35"/>
  <c r="E34"/>
  <c r="E33"/>
  <c r="J32"/>
  <c r="M32" s="1"/>
  <c r="J31"/>
  <c r="M31" s="1"/>
  <c r="J30"/>
  <c r="M30" s="1"/>
  <c r="E30"/>
  <c r="E29" s="1"/>
  <c r="J29"/>
  <c r="L29" s="1"/>
  <c r="J28"/>
  <c r="M28" s="1"/>
  <c r="E26"/>
  <c r="E25"/>
  <c r="M24"/>
  <c r="L24" s="1"/>
  <c r="E24"/>
  <c r="E23"/>
  <c r="M19"/>
  <c r="M20" s="1"/>
  <c r="M40" s="1"/>
  <c r="L19"/>
  <c r="L18"/>
  <c r="L20" s="1"/>
  <c r="L40" s="1"/>
  <c r="M14"/>
  <c r="L13"/>
  <c r="L14" s="1"/>
  <c r="M12"/>
  <c r="L12"/>
  <c r="M11"/>
  <c r="L11"/>
  <c r="E11"/>
  <c r="D4"/>
  <c r="B2" i="3"/>
  <c r="G100" i="2"/>
  <c r="F100"/>
  <c r="K99"/>
  <c r="J99"/>
  <c r="I99"/>
  <c r="H99"/>
  <c r="K98"/>
  <c r="J98"/>
  <c r="I98"/>
  <c r="H98"/>
  <c r="K97"/>
  <c r="J97"/>
  <c r="I97"/>
  <c r="H97"/>
  <c r="K96"/>
  <c r="J96"/>
  <c r="I96"/>
  <c r="H96"/>
  <c r="K95"/>
  <c r="J95"/>
  <c r="I95"/>
  <c r="H95"/>
  <c r="K94"/>
  <c r="J94"/>
  <c r="I94"/>
  <c r="H94"/>
  <c r="K93"/>
  <c r="J93"/>
  <c r="I93"/>
  <c r="L93" s="1"/>
  <c r="M93" s="1"/>
  <c r="H93"/>
  <c r="K92"/>
  <c r="J92"/>
  <c r="I92"/>
  <c r="H92"/>
  <c r="K91"/>
  <c r="J91"/>
  <c r="I91"/>
  <c r="H91"/>
  <c r="K90"/>
  <c r="J90"/>
  <c r="I90"/>
  <c r="H90"/>
  <c r="K89"/>
  <c r="J89"/>
  <c r="I89"/>
  <c r="H89"/>
  <c r="K88"/>
  <c r="J88"/>
  <c r="I88"/>
  <c r="H88"/>
  <c r="K87"/>
  <c r="J87"/>
  <c r="I87"/>
  <c r="H87"/>
  <c r="K86"/>
  <c r="J86"/>
  <c r="I86"/>
  <c r="H86"/>
  <c r="K85"/>
  <c r="J85"/>
  <c r="I85"/>
  <c r="H85"/>
  <c r="K84"/>
  <c r="J84"/>
  <c r="I84"/>
  <c r="H84"/>
  <c r="K83"/>
  <c r="J83"/>
  <c r="I83"/>
  <c r="H83"/>
  <c r="K82"/>
  <c r="J82"/>
  <c r="I82"/>
  <c r="H82"/>
  <c r="K81"/>
  <c r="J81"/>
  <c r="I81"/>
  <c r="H81"/>
  <c r="K80"/>
  <c r="J80"/>
  <c r="I80"/>
  <c r="H80"/>
  <c r="K79"/>
  <c r="J79"/>
  <c r="I79"/>
  <c r="H79"/>
  <c r="K78"/>
  <c r="J78"/>
  <c r="I78"/>
  <c r="H78"/>
  <c r="K77"/>
  <c r="J77"/>
  <c r="I77"/>
  <c r="H77"/>
  <c r="K76"/>
  <c r="J76"/>
  <c r="I76"/>
  <c r="H76"/>
  <c r="K75"/>
  <c r="J75"/>
  <c r="I75"/>
  <c r="H75"/>
  <c r="K74"/>
  <c r="J74"/>
  <c r="I74"/>
  <c r="H74"/>
  <c r="K73"/>
  <c r="J73"/>
  <c r="I73"/>
  <c r="H73"/>
  <c r="K72"/>
  <c r="J72"/>
  <c r="I72"/>
  <c r="H72"/>
  <c r="K71"/>
  <c r="J71"/>
  <c r="I71"/>
  <c r="H71"/>
  <c r="K70"/>
  <c r="J70"/>
  <c r="I70"/>
  <c r="H70"/>
  <c r="K69"/>
  <c r="J69"/>
  <c r="I69"/>
  <c r="H69"/>
  <c r="K68"/>
  <c r="J68"/>
  <c r="I68"/>
  <c r="H68"/>
  <c r="K67"/>
  <c r="J67"/>
  <c r="I67"/>
  <c r="H67"/>
  <c r="K66"/>
  <c r="J66"/>
  <c r="I66"/>
  <c r="H66"/>
  <c r="K65"/>
  <c r="J65"/>
  <c r="I65"/>
  <c r="H65"/>
  <c r="K64"/>
  <c r="J64"/>
  <c r="I64"/>
  <c r="H64"/>
  <c r="K63"/>
  <c r="J63"/>
  <c r="I63"/>
  <c r="H63"/>
  <c r="K62"/>
  <c r="J62"/>
  <c r="I62"/>
  <c r="H62"/>
  <c r="K61"/>
  <c r="J61"/>
  <c r="I61"/>
  <c r="H61"/>
  <c r="K60"/>
  <c r="J60"/>
  <c r="I60"/>
  <c r="H60"/>
  <c r="K59"/>
  <c r="J59"/>
  <c r="I59"/>
  <c r="H59"/>
  <c r="K58"/>
  <c r="J58"/>
  <c r="I58"/>
  <c r="H58"/>
  <c r="K57"/>
  <c r="J57"/>
  <c r="I57"/>
  <c r="H57"/>
  <c r="K56"/>
  <c r="J56"/>
  <c r="I56"/>
  <c r="H56"/>
  <c r="K55"/>
  <c r="J55"/>
  <c r="I55"/>
  <c r="H55"/>
  <c r="K54"/>
  <c r="J54"/>
  <c r="I54"/>
  <c r="H54"/>
  <c r="K53"/>
  <c r="J53"/>
  <c r="I53"/>
  <c r="H53"/>
  <c r="K52"/>
  <c r="J52"/>
  <c r="I52"/>
  <c r="H52"/>
  <c r="K51"/>
  <c r="J51"/>
  <c r="I51"/>
  <c r="H51"/>
  <c r="K50"/>
  <c r="J50"/>
  <c r="I50"/>
  <c r="H50"/>
  <c r="K49"/>
  <c r="J49"/>
  <c r="I49"/>
  <c r="H49"/>
  <c r="K48"/>
  <c r="J48"/>
  <c r="I48"/>
  <c r="H48"/>
  <c r="K47"/>
  <c r="J47"/>
  <c r="I47"/>
  <c r="H47"/>
  <c r="K46"/>
  <c r="J46"/>
  <c r="I46"/>
  <c r="H46"/>
  <c r="K45"/>
  <c r="J45"/>
  <c r="I45"/>
  <c r="H45"/>
  <c r="K44"/>
  <c r="J44"/>
  <c r="I44"/>
  <c r="H44"/>
  <c r="K43"/>
  <c r="J43"/>
  <c r="I43"/>
  <c r="H43"/>
  <c r="K42"/>
  <c r="J42"/>
  <c r="I42"/>
  <c r="H42"/>
  <c r="K41"/>
  <c r="J41"/>
  <c r="I41"/>
  <c r="H41"/>
  <c r="K40"/>
  <c r="J40"/>
  <c r="I40"/>
  <c r="H40"/>
  <c r="K39"/>
  <c r="J39"/>
  <c r="I39"/>
  <c r="H39"/>
  <c r="K38"/>
  <c r="J38"/>
  <c r="I38"/>
  <c r="H38"/>
  <c r="K37"/>
  <c r="J37"/>
  <c r="I37"/>
  <c r="H37"/>
  <c r="K36"/>
  <c r="J36"/>
  <c r="I36"/>
  <c r="H36"/>
  <c r="K35"/>
  <c r="J35"/>
  <c r="I35"/>
  <c r="H35"/>
  <c r="K34"/>
  <c r="J34"/>
  <c r="I34"/>
  <c r="H34"/>
  <c r="K33"/>
  <c r="J33"/>
  <c r="I33"/>
  <c r="H33"/>
  <c r="K32"/>
  <c r="J32"/>
  <c r="I32"/>
  <c r="H32"/>
  <c r="K31"/>
  <c r="J31"/>
  <c r="I31"/>
  <c r="H31"/>
  <c r="K30"/>
  <c r="J30"/>
  <c r="I30"/>
  <c r="H30"/>
  <c r="K29"/>
  <c r="J29"/>
  <c r="I29"/>
  <c r="H29"/>
  <c r="K28"/>
  <c r="J28"/>
  <c r="I28"/>
  <c r="H28"/>
  <c r="K27"/>
  <c r="J27"/>
  <c r="I27"/>
  <c r="H27"/>
  <c r="K26"/>
  <c r="J26"/>
  <c r="I26"/>
  <c r="H26"/>
  <c r="K25"/>
  <c r="J25"/>
  <c r="I25"/>
  <c r="H25"/>
  <c r="K24"/>
  <c r="J24"/>
  <c r="I24"/>
  <c r="H24"/>
  <c r="K23"/>
  <c r="J23"/>
  <c r="I23"/>
  <c r="H23"/>
  <c r="K22"/>
  <c r="J22"/>
  <c r="I22"/>
  <c r="H22"/>
  <c r="K21"/>
  <c r="J21"/>
  <c r="I21"/>
  <c r="H21"/>
  <c r="K20"/>
  <c r="J20"/>
  <c r="I20"/>
  <c r="H20"/>
  <c r="K19"/>
  <c r="J19"/>
  <c r="I19"/>
  <c r="H19"/>
  <c r="K18"/>
  <c r="J18"/>
  <c r="I18"/>
  <c r="H18"/>
  <c r="K17"/>
  <c r="J17"/>
  <c r="I17"/>
  <c r="H17"/>
  <c r="K16"/>
  <c r="J16"/>
  <c r="I16"/>
  <c r="H16"/>
  <c r="K15"/>
  <c r="J15"/>
  <c r="I15"/>
  <c r="H15"/>
  <c r="K14"/>
  <c r="L14" s="1"/>
  <c r="M14" s="1"/>
  <c r="J14"/>
  <c r="I14"/>
  <c r="H14"/>
  <c r="K13"/>
  <c r="J13"/>
  <c r="I13"/>
  <c r="H13"/>
  <c r="K12"/>
  <c r="J12"/>
  <c r="I12"/>
  <c r="H12"/>
  <c r="K11"/>
  <c r="J11"/>
  <c r="I11"/>
  <c r="H11"/>
  <c r="K10"/>
  <c r="J10"/>
  <c r="I10"/>
  <c r="H10"/>
  <c r="K9"/>
  <c r="J9"/>
  <c r="I9"/>
  <c r="H9"/>
  <c r="F16" i="1"/>
  <c r="F15"/>
  <c r="F14"/>
  <c r="F13"/>
  <c r="F12"/>
  <c r="F11"/>
  <c r="L21" i="2" l="1"/>
  <c r="M21" s="1"/>
  <c r="L27"/>
  <c r="M27" s="1"/>
  <c r="L33"/>
  <c r="M33" s="1"/>
  <c r="L57"/>
  <c r="M57" s="1"/>
  <c r="L15"/>
  <c r="M15" s="1"/>
  <c r="L39"/>
  <c r="M39" s="1"/>
  <c r="L51"/>
  <c r="M51" s="1"/>
  <c r="L62"/>
  <c r="M62" s="1"/>
  <c r="L74"/>
  <c r="M74" s="1"/>
  <c r="L86"/>
  <c r="M86" s="1"/>
  <c r="L41"/>
  <c r="M41" s="1"/>
  <c r="L29"/>
  <c r="M29" s="1"/>
  <c r="L53"/>
  <c r="M53" s="1"/>
  <c r="L70"/>
  <c r="M70" s="1"/>
  <c r="L76"/>
  <c r="M76" s="1"/>
  <c r="L25"/>
  <c r="M25" s="1"/>
  <c r="L55"/>
  <c r="M55" s="1"/>
  <c r="L64"/>
  <c r="M64" s="1"/>
  <c r="L23"/>
  <c r="M23" s="1"/>
  <c r="L24"/>
  <c r="M24" s="1"/>
  <c r="L22"/>
  <c r="M22" s="1"/>
  <c r="L11"/>
  <c r="M11" s="1"/>
  <c r="L31"/>
  <c r="M31" s="1"/>
  <c r="L59"/>
  <c r="M59" s="1"/>
  <c r="L75"/>
  <c r="M75" s="1"/>
  <c r="L77"/>
  <c r="M77" s="1"/>
  <c r="L34"/>
  <c r="M34" s="1"/>
  <c r="L36"/>
  <c r="M36" s="1"/>
  <c r="L38"/>
  <c r="M38" s="1"/>
  <c r="L42"/>
  <c r="M42" s="1"/>
  <c r="L20" i="5"/>
  <c r="L40" s="1"/>
  <c r="N19" i="8"/>
  <c r="L99" i="2"/>
  <c r="M99" s="1"/>
  <c r="L40"/>
  <c r="M40" s="1"/>
  <c r="L48"/>
  <c r="M48" s="1"/>
  <c r="M29" i="5"/>
  <c r="D27" i="6"/>
  <c r="E27" s="1"/>
  <c r="G27" s="1"/>
  <c r="G26" i="8"/>
  <c r="L35" i="2"/>
  <c r="M35" s="1"/>
  <c r="L66"/>
  <c r="M66" s="1"/>
  <c r="L68"/>
  <c r="M68" s="1"/>
  <c r="L88"/>
  <c r="M88" s="1"/>
  <c r="L90"/>
  <c r="M90" s="1"/>
  <c r="L98"/>
  <c r="M98" s="1"/>
  <c r="L9"/>
  <c r="M9" s="1"/>
  <c r="L16"/>
  <c r="M16" s="1"/>
  <c r="L18"/>
  <c r="M18" s="1"/>
  <c r="L20"/>
  <c r="M20" s="1"/>
  <c r="L92"/>
  <c r="M92" s="1"/>
  <c r="L94"/>
  <c r="M94" s="1"/>
  <c r="L79"/>
  <c r="M79" s="1"/>
  <c r="L81"/>
  <c r="M81" s="1"/>
  <c r="L83"/>
  <c r="M83" s="1"/>
  <c r="L44"/>
  <c r="M44" s="1"/>
  <c r="L46"/>
  <c r="M46" s="1"/>
  <c r="G43" i="8"/>
  <c r="L30" i="4"/>
  <c r="M32" i="5"/>
  <c r="L96" i="2"/>
  <c r="M96" s="1"/>
  <c r="M16" i="4"/>
  <c r="M39" s="1"/>
  <c r="L31"/>
  <c r="L33" s="1"/>
  <c r="L42" s="1"/>
  <c r="L67" i="2"/>
  <c r="M67" s="1"/>
  <c r="M26" i="8"/>
  <c r="E50"/>
  <c r="L13" i="2"/>
  <c r="M13" s="1"/>
  <c r="L10"/>
  <c r="M10" s="1"/>
  <c r="L17"/>
  <c r="M17" s="1"/>
  <c r="L50"/>
  <c r="M50" s="1"/>
  <c r="L69"/>
  <c r="M69" s="1"/>
  <c r="L72"/>
  <c r="M72" s="1"/>
  <c r="L87"/>
  <c r="M87" s="1"/>
  <c r="L95"/>
  <c r="M95" s="1"/>
  <c r="L97"/>
  <c r="M97" s="1"/>
  <c r="L28" i="4"/>
  <c r="L32"/>
  <c r="L12" i="2"/>
  <c r="M12" s="1"/>
  <c r="L43"/>
  <c r="M43" s="1"/>
  <c r="L52"/>
  <c r="M52" s="1"/>
  <c r="L78"/>
  <c r="M78" s="1"/>
  <c r="L80"/>
  <c r="M80" s="1"/>
  <c r="L85"/>
  <c r="M85" s="1"/>
  <c r="N18" i="8"/>
  <c r="N30"/>
  <c r="N32"/>
  <c r="N23"/>
  <c r="G34"/>
  <c r="N36"/>
  <c r="N40"/>
  <c r="N42"/>
  <c r="L26" i="2"/>
  <c r="M26" s="1"/>
  <c r="L45"/>
  <c r="M45" s="1"/>
  <c r="L63"/>
  <c r="M63" s="1"/>
  <c r="L71"/>
  <c r="M71" s="1"/>
  <c r="L73"/>
  <c r="M73" s="1"/>
  <c r="L82"/>
  <c r="M82" s="1"/>
  <c r="L89"/>
  <c r="M89" s="1"/>
  <c r="H100"/>
  <c r="L19"/>
  <c r="M19" s="1"/>
  <c r="L28"/>
  <c r="M28" s="1"/>
  <c r="L54"/>
  <c r="M54" s="1"/>
  <c r="L56"/>
  <c r="M56" s="1"/>
  <c r="L61"/>
  <c r="M61" s="1"/>
  <c r="L84"/>
  <c r="M84" s="1"/>
  <c r="J26" i="8"/>
  <c r="N21"/>
  <c r="J34"/>
  <c r="L47" i="2"/>
  <c r="M47" s="1"/>
  <c r="L49"/>
  <c r="M49" s="1"/>
  <c r="L58"/>
  <c r="M58" s="1"/>
  <c r="L65"/>
  <c r="M65" s="1"/>
  <c r="L30"/>
  <c r="M30" s="1"/>
  <c r="L32"/>
  <c r="M32" s="1"/>
  <c r="L37"/>
  <c r="M37" s="1"/>
  <c r="L60"/>
  <c r="M60" s="1"/>
  <c r="L91"/>
  <c r="M91" s="1"/>
  <c r="N29" i="8"/>
  <c r="N31"/>
  <c r="N33"/>
  <c r="N37"/>
  <c r="M37" i="4"/>
  <c r="M43" s="1"/>
  <c r="L16"/>
  <c r="L39" s="1"/>
  <c r="M30" i="5"/>
  <c r="L16"/>
  <c r="L39" s="1"/>
  <c r="M37"/>
  <c r="M43" s="1"/>
  <c r="L37"/>
  <c r="L43" s="1"/>
  <c r="K40" i="8"/>
  <c r="L28" i="5"/>
  <c r="L33" s="1"/>
  <c r="L42" s="1"/>
  <c r="K42" i="8"/>
  <c r="L37" i="4"/>
  <c r="L43" s="1"/>
  <c r="M29"/>
  <c r="M33" s="1"/>
  <c r="M42" s="1"/>
  <c r="M16" i="5"/>
  <c r="M39" s="1"/>
  <c r="E19"/>
  <c r="E20" s="1"/>
  <c r="D29" i="6"/>
  <c r="D30" s="1"/>
  <c r="D31" s="1"/>
  <c r="E30" s="1"/>
  <c r="G30" s="1"/>
  <c r="D56"/>
  <c r="E54"/>
  <c r="F54" s="1"/>
  <c r="E16" i="5" s="1"/>
  <c r="E17" s="1"/>
  <c r="B5" i="9"/>
  <c r="M45" i="4"/>
  <c r="E38"/>
  <c r="L45"/>
  <c r="M45" i="5"/>
  <c r="E38"/>
  <c r="L45"/>
  <c r="M50" i="8"/>
  <c r="G50"/>
  <c r="J50"/>
  <c r="J51" s="1"/>
  <c r="E51"/>
  <c r="E53" s="1"/>
  <c r="J53"/>
  <c r="H29"/>
  <c r="H31"/>
  <c r="H33"/>
  <c r="K18"/>
  <c r="K20"/>
  <c r="K22"/>
  <c r="K24"/>
  <c r="D53" i="6"/>
  <c r="E19" i="4"/>
  <c r="E20" s="1"/>
  <c r="H18" i="8"/>
  <c r="H20"/>
  <c r="H22"/>
  <c r="H24"/>
  <c r="K30"/>
  <c r="K32"/>
  <c r="K37"/>
  <c r="M31" i="5"/>
  <c r="H40" i="8"/>
  <c r="H42"/>
  <c r="K19"/>
  <c r="K21"/>
  <c r="K23"/>
  <c r="K36"/>
  <c r="K41"/>
  <c r="H19"/>
  <c r="H21"/>
  <c r="H23"/>
  <c r="K25"/>
  <c r="K29"/>
  <c r="K31"/>
  <c r="K33"/>
  <c r="H25"/>
  <c r="H36"/>
  <c r="H38" s="1"/>
  <c r="H41"/>
  <c r="H30"/>
  <c r="H32"/>
  <c r="D26" i="6" l="1"/>
  <c r="D25" s="1"/>
  <c r="E25" s="1"/>
  <c r="G25" s="1"/>
  <c r="M33" i="5"/>
  <c r="M42" s="1"/>
  <c r="N26" i="8"/>
  <c r="N43"/>
  <c r="N38"/>
  <c r="N34"/>
  <c r="K43"/>
  <c r="K38"/>
  <c r="H34"/>
  <c r="E29" i="6"/>
  <c r="G29" s="1"/>
  <c r="E28"/>
  <c r="F28" s="1"/>
  <c r="E16" i="4" s="1"/>
  <c r="E17" s="1"/>
  <c r="K26" i="8"/>
  <c r="D57" i="6"/>
  <c r="B14" i="7"/>
  <c r="M23" i="5" s="1"/>
  <c r="G54" i="6"/>
  <c r="D32"/>
  <c r="E55"/>
  <c r="G55" s="1"/>
  <c r="D52"/>
  <c r="E53"/>
  <c r="G53" s="1"/>
  <c r="N50" i="8"/>
  <c r="N51" s="1"/>
  <c r="N53" s="1"/>
  <c r="M54" s="1"/>
  <c r="M64" s="1"/>
  <c r="M51"/>
  <c r="M53" s="1"/>
  <c r="G51"/>
  <c r="G53" s="1"/>
  <c r="H50"/>
  <c r="H51" s="1"/>
  <c r="H26"/>
  <c r="K34"/>
  <c r="H43"/>
  <c r="K50"/>
  <c r="K51" s="1"/>
  <c r="E26" i="6" l="1"/>
  <c r="G26" s="1"/>
  <c r="D24"/>
  <c r="D23" s="1"/>
  <c r="K53" i="8"/>
  <c r="E12" i="5" s="1"/>
  <c r="G28" i="6"/>
  <c r="A14" i="7"/>
  <c r="M23" i="4" s="1"/>
  <c r="M22" i="5"/>
  <c r="M25" s="1"/>
  <c r="M41" s="1"/>
  <c r="M44" s="1"/>
  <c r="M46" s="1"/>
  <c r="L23"/>
  <c r="L22" s="1"/>
  <c r="L25" s="1"/>
  <c r="L41" s="1"/>
  <c r="L44" s="1"/>
  <c r="L46" s="1"/>
  <c r="D33" i="6"/>
  <c r="D58"/>
  <c r="E57" s="1"/>
  <c r="G57" s="1"/>
  <c r="D51"/>
  <c r="E52"/>
  <c r="G52" s="1"/>
  <c r="E56"/>
  <c r="G56" s="1"/>
  <c r="H53" i="8"/>
  <c r="E31" i="6"/>
  <c r="G31" s="1"/>
  <c r="J8" i="2" l="1"/>
  <c r="J6"/>
  <c r="J7"/>
  <c r="J5"/>
  <c r="I8"/>
  <c r="I7"/>
  <c r="I6"/>
  <c r="I5"/>
  <c r="E24" i="6"/>
  <c r="G24" s="1"/>
  <c r="J54" i="8"/>
  <c r="J64" s="1"/>
  <c r="M22" i="4"/>
  <c r="M25" s="1"/>
  <c r="M41" s="1"/>
  <c r="M44" s="1"/>
  <c r="M46" s="1"/>
  <c r="J4" i="2" s="1"/>
  <c r="L23" i="4"/>
  <c r="L22" s="1"/>
  <c r="L25" s="1"/>
  <c r="L41" s="1"/>
  <c r="L44" s="1"/>
  <c r="L46" s="1"/>
  <c r="I4" i="2" s="1"/>
  <c r="D22" i="6"/>
  <c r="E23"/>
  <c r="G23" s="1"/>
  <c r="D15" i="3"/>
  <c r="G15" s="1"/>
  <c r="H15" s="1"/>
  <c r="E10" i="5"/>
  <c r="E13" s="1"/>
  <c r="E14"/>
  <c r="E12" i="4"/>
  <c r="G54" i="8"/>
  <c r="G64" s="1"/>
  <c r="D16" i="3"/>
  <c r="G16" s="1"/>
  <c r="H16" s="1"/>
  <c r="D34" i="6"/>
  <c r="D59"/>
  <c r="E58" s="1"/>
  <c r="G58" s="1"/>
  <c r="D50"/>
  <c r="E51"/>
  <c r="G51" s="1"/>
  <c r="E32"/>
  <c r="G32" s="1"/>
  <c r="D11" i="3" l="1"/>
  <c r="G11" s="1"/>
  <c r="H11" s="1"/>
  <c r="D10"/>
  <c r="G10" s="1"/>
  <c r="H10" s="1"/>
  <c r="D21" i="6"/>
  <c r="E22"/>
  <c r="G22" s="1"/>
  <c r="D35"/>
  <c r="D60"/>
  <c r="E59" s="1"/>
  <c r="G59" s="1"/>
  <c r="E50"/>
  <c r="G50" s="1"/>
  <c r="D49"/>
  <c r="E10" i="4"/>
  <c r="E13" s="1"/>
  <c r="E14"/>
  <c r="E33" i="6"/>
  <c r="G33" s="1"/>
  <c r="E21" l="1"/>
  <c r="G21" s="1"/>
  <c r="D20"/>
  <c r="D36"/>
  <c r="D61"/>
  <c r="D48"/>
  <c r="E49"/>
  <c r="G49" s="1"/>
  <c r="E34"/>
  <c r="G34" s="1"/>
  <c r="D19" l="1"/>
  <c r="E20"/>
  <c r="G20" s="1"/>
  <c r="D37"/>
  <c r="E36" s="1"/>
  <c r="G36" s="1"/>
  <c r="D62"/>
  <c r="E48"/>
  <c r="G48" s="1"/>
  <c r="D47"/>
  <c r="E35"/>
  <c r="G35" s="1"/>
  <c r="E60"/>
  <c r="G60" s="1"/>
  <c r="E19" l="1"/>
  <c r="G19" s="1"/>
  <c r="D18"/>
  <c r="D38"/>
  <c r="E37" s="1"/>
  <c r="G37" s="1"/>
  <c r="D63"/>
  <c r="D46"/>
  <c r="E47"/>
  <c r="G47" s="1"/>
  <c r="E61"/>
  <c r="G61" s="1"/>
  <c r="E18" l="1"/>
  <c r="G18" s="1"/>
  <c r="D17"/>
  <c r="D64"/>
  <c r="E63" s="1"/>
  <c r="G63" s="1"/>
  <c r="D45"/>
  <c r="E46"/>
  <c r="G46" s="1"/>
  <c r="E62"/>
  <c r="G62" s="1"/>
  <c r="D16" l="1"/>
  <c r="E17"/>
  <c r="G17" s="1"/>
  <c r="E45"/>
  <c r="G45" s="1"/>
  <c r="D44"/>
  <c r="E16" l="1"/>
  <c r="G16" s="1"/>
  <c r="E22" i="4" s="1"/>
  <c r="E27" s="1"/>
  <c r="H16" i="6"/>
  <c r="H17" s="1"/>
  <c r="H18" s="1"/>
  <c r="H19" s="1"/>
  <c r="H20" s="1"/>
  <c r="H21" s="1"/>
  <c r="H22" s="1"/>
  <c r="H23" s="1"/>
  <c r="H24" s="1"/>
  <c r="H25" s="1"/>
  <c r="H26" s="1"/>
  <c r="H27" s="1"/>
  <c r="H28" s="1"/>
  <c r="E44"/>
  <c r="G44" s="1"/>
  <c r="D43"/>
  <c r="E35" i="4" l="1"/>
  <c r="E36" s="1"/>
  <c r="E37" s="1"/>
  <c r="E39" s="1"/>
  <c r="K4" i="2" s="1"/>
  <c r="L4" s="1"/>
  <c r="M4" s="1"/>
  <c r="D42" i="6"/>
  <c r="E43"/>
  <c r="G43" s="1"/>
  <c r="D9" i="3" l="1"/>
  <c r="G9" s="1"/>
  <c r="E42" i="6"/>
  <c r="G42" s="1"/>
  <c r="E22" i="5" s="1"/>
  <c r="E27" s="1"/>
  <c r="H42" i="6"/>
  <c r="H43" s="1"/>
  <c r="H44" s="1"/>
  <c r="H45" s="1"/>
  <c r="H46" s="1"/>
  <c r="H47" s="1"/>
  <c r="H48" s="1"/>
  <c r="H49" s="1"/>
  <c r="H50" s="1"/>
  <c r="H51" s="1"/>
  <c r="H52" s="1"/>
  <c r="H53" s="1"/>
  <c r="H54" s="1"/>
  <c r="E35" i="5" l="1"/>
  <c r="E36" s="1"/>
  <c r="E37" s="1"/>
  <c r="E39" s="1"/>
  <c r="H9" i="3"/>
  <c r="I9" s="1"/>
  <c r="K8" i="2" l="1"/>
  <c r="L8" s="1"/>
  <c r="M8" s="1"/>
  <c r="K7"/>
  <c r="L7" s="1"/>
  <c r="M7" s="1"/>
  <c r="K6"/>
  <c r="L6" s="1"/>
  <c r="M6" s="1"/>
  <c r="K5"/>
  <c r="L5" s="1"/>
  <c r="M5" s="1"/>
  <c r="D14" i="3"/>
  <c r="G14" s="1"/>
  <c r="L100" i="2" l="1"/>
  <c r="H14" i="3"/>
  <c r="I14" s="1"/>
  <c r="I18" s="1"/>
  <c r="G18"/>
  <c r="M100" i="2"/>
</calcChain>
</file>

<file path=xl/sharedStrings.xml><?xml version="1.0" encoding="utf-8"?>
<sst xmlns="http://schemas.openxmlformats.org/spreadsheetml/2006/main" count="489" uniqueCount="299">
  <si>
    <t>DADOS DE ENTRADA</t>
  </si>
  <si>
    <t>INFORMAÇÕES GERAIS</t>
  </si>
  <si>
    <t>VEÍCULOS</t>
  </si>
  <si>
    <t>PNEUS</t>
  </si>
  <si>
    <t>ÔNIBUS</t>
  </si>
  <si>
    <t>Número de dias do período letivo</t>
  </si>
  <si>
    <t>Volkswagen 15-190 E Worker</t>
  </si>
  <si>
    <t>Alíquota de ISS</t>
  </si>
  <si>
    <t>Ano do Modelo Paradigma</t>
  </si>
  <si>
    <t>MICRO-ÔNIBUS</t>
  </si>
  <si>
    <t>ÍNDICES</t>
  </si>
  <si>
    <t>Modelo 0km de Referência (ORE3)</t>
  </si>
  <si>
    <t>IPCA</t>
  </si>
  <si>
    <t>OUTROS INSUMOS</t>
  </si>
  <si>
    <t>Custos Fixos</t>
  </si>
  <si>
    <t>Modelo 0km de Referência (ORE1)</t>
  </si>
  <si>
    <t>REMUNERAÇÃO DOS MOTORISTAS</t>
  </si>
  <si>
    <t>Remuneração Motorista de Ônibus</t>
  </si>
  <si>
    <t>Preço m² Adesivagem</t>
  </si>
  <si>
    <t>Salário</t>
  </si>
  <si>
    <t>Remuneração Motorista de Micro Ônibus</t>
  </si>
  <si>
    <t>Custos Variáveis</t>
  </si>
  <si>
    <t>Preço Combustível (litro)</t>
  </si>
  <si>
    <t>Preço Óleo do Motor (litro)</t>
  </si>
  <si>
    <t xml:space="preserve">Fonte da Informação: </t>
  </si>
  <si>
    <t>Preço Óleo Caixa (litro)</t>
  </si>
  <si>
    <t>Preço Óleo Diferencial (litro)</t>
  </si>
  <si>
    <t>Preço Fluido de Freio (litro)</t>
  </si>
  <si>
    <t>Preço Graxa (litro)</t>
  </si>
  <si>
    <t>Preço Lavagem (unitário)</t>
  </si>
  <si>
    <t>Ônibus</t>
  </si>
  <si>
    <t>Micro-ônibus</t>
  </si>
  <si>
    <t>Van</t>
  </si>
  <si>
    <t>Caminhonete</t>
  </si>
  <si>
    <t>Planilha Orçamentária</t>
  </si>
  <si>
    <t>Rotas</t>
  </si>
  <si>
    <t>Itinerário</t>
  </si>
  <si>
    <t>Turnos</t>
  </si>
  <si>
    <t>Capacidade Mínima do Veículo</t>
  </si>
  <si>
    <t>Tipo de Veículo</t>
  </si>
  <si>
    <t>Diário não pavimentado (Km)</t>
  </si>
  <si>
    <t>Diário pavimentado (Km)</t>
  </si>
  <si>
    <t>Total Diária (Km)</t>
  </si>
  <si>
    <t>Valor Km não pavimentado</t>
  </si>
  <si>
    <t>Valor Km pavimentado</t>
  </si>
  <si>
    <t>Custo fixo</t>
  </si>
  <si>
    <t>Valor Anual (R$)</t>
  </si>
  <si>
    <t>Valor Contrato (R$)</t>
  </si>
  <si>
    <t>M/T</t>
  </si>
  <si>
    <t>O itinerario da manhã e tarde tem inicio no Sítio Catimbau (-8,921383 -36,681584) Emb. 5M, 4T, continuando no Sítio Catimbau (-8,927827 -36,681625) Emb. 4M, 5T, continuando no Sítio Catimbau (-8,930301 -36,682713) Emb. 4M, 5T, continuando no Sítio Catimbau (-8,935805 -36,681344) Emb. 4M, 3T, continuando no Sítio Catimbau (-8,940197 -36,680331) Emb. 3M, 3T, e finalizando na Esc. Vale do Catimbau (-8,951678 -36,67433) Desemb. 20M, 20T.
O 2º trecho do itinerario da manhã tem inicio no Sítio Cavaco (-8,961938 -36,671) Emb. 4, e finaliza na Esc. Vale do Catimbau (-8,951678 -36,67433) Desemb. 4.</t>
  </si>
  <si>
    <t>M</t>
  </si>
  <si>
    <t>Totais</t>
  </si>
  <si>
    <t>Informações preenchidas pela Prefeitura</t>
  </si>
  <si>
    <t xml:space="preserve">Conforme planilhas de composição de custo </t>
  </si>
  <si>
    <t>LOTE ÚNICO</t>
  </si>
  <si>
    <t>Item</t>
  </si>
  <si>
    <t>Descrição</t>
  </si>
  <si>
    <t>Unidade de medida</t>
  </si>
  <si>
    <t>1.1</t>
  </si>
  <si>
    <t>Unidade/ano</t>
  </si>
  <si>
    <t>1.2</t>
  </si>
  <si>
    <t>km estimada pav/ano</t>
  </si>
  <si>
    <t>km estimada npav/ano</t>
  </si>
  <si>
    <t>2.1</t>
  </si>
  <si>
    <t>2.2</t>
  </si>
  <si>
    <t>TOTAL/ANO:</t>
  </si>
  <si>
    <t>TOTAL/CONTRATO:</t>
  </si>
  <si>
    <t>Veículo Tipo:</t>
  </si>
  <si>
    <t>MÃO DE OBRA</t>
  </si>
  <si>
    <t>Valor</t>
  </si>
  <si>
    <t>Terreno
Não Pavimentado</t>
  </si>
  <si>
    <t>Terreno
Pavimentado</t>
  </si>
  <si>
    <t>Motorista</t>
  </si>
  <si>
    <t>Custo médio de um pneu 0km</t>
  </si>
  <si>
    <t>Encargos Trabalhistas</t>
  </si>
  <si>
    <t>Custo médio da recapagem do pneu</t>
  </si>
  <si>
    <t>Vida útil média pneu 0km</t>
  </si>
  <si>
    <t>Mão de Obra Mensal (R$)</t>
  </si>
  <si>
    <t>Vida útil média pneu recapeado</t>
  </si>
  <si>
    <t>DEPRECIAÇÃO</t>
  </si>
  <si>
    <t>Número de pneus</t>
  </si>
  <si>
    <t>Depreciação Média Mensal</t>
  </si>
  <si>
    <t>Pneus (R$/km)</t>
  </si>
  <si>
    <t>Depreciação Mensal (R$)</t>
  </si>
  <si>
    <t>COMBUSTÍVEL</t>
  </si>
  <si>
    <t>Não Pavimentado</t>
  </si>
  <si>
    <t>Pavimentado</t>
  </si>
  <si>
    <t>REMUNERAÇÃO DO CAPITAL IMOBILIZADO</t>
  </si>
  <si>
    <t>Autonomia (km/l)</t>
  </si>
  <si>
    <t>Remuneração (mensal)</t>
  </si>
  <si>
    <t>Preço Diesel</t>
  </si>
  <si>
    <t>Remuneração do capital Investido Mensal(R$)</t>
  </si>
  <si>
    <t>Combustível (R$/km)</t>
  </si>
  <si>
    <t>LICENCIAMENTO, SEGUROS E TAXAS</t>
  </si>
  <si>
    <t>PEÇAS E ACESSÓRIOS</t>
  </si>
  <si>
    <t>Peças e Acessórios</t>
  </si>
  <si>
    <t>Coeficiente</t>
  </si>
  <si>
    <t>Base de Cálculo Veículo 0km de Referência</t>
  </si>
  <si>
    <t>Peças e Acessórios (R$/km)</t>
  </si>
  <si>
    <t>LUBRIFICAÇÃO</t>
  </si>
  <si>
    <t>Licenciamento, Seguros e Taxas Mensal (R$)</t>
  </si>
  <si>
    <t>Preço do Litro</t>
  </si>
  <si>
    <t>R$/km</t>
  </si>
  <si>
    <t>CUSTOS COMPLEMENTARES</t>
  </si>
  <si>
    <t>Óleo do motor</t>
  </si>
  <si>
    <t>Adesivagem</t>
  </si>
  <si>
    <t>Óleo de caixa</t>
  </si>
  <si>
    <t>Preço do m² da adesivagem</t>
  </si>
  <si>
    <t>Óleo de diferencial</t>
  </si>
  <si>
    <t>Tamanho (em m²) da adesivagem por veículo</t>
  </si>
  <si>
    <t>Fluído de freio</t>
  </si>
  <si>
    <t>Tempo de Amortização</t>
  </si>
  <si>
    <t>Graxa</t>
  </si>
  <si>
    <t>Lubrificantes (R$/km)</t>
  </si>
  <si>
    <t>LIMPEZA</t>
  </si>
  <si>
    <t>Apropriação reserva técnica</t>
  </si>
  <si>
    <t>Preço Unitário</t>
  </si>
  <si>
    <t>Implementos Mensal (R$)</t>
  </si>
  <si>
    <t>Periodicidade (em km)</t>
  </si>
  <si>
    <t>CUSTOS FIXOS (sem BDI)</t>
  </si>
  <si>
    <t>Limpeza (R$/km)</t>
  </si>
  <si>
    <t>BDI (%)</t>
  </si>
  <si>
    <t>CUSTO QUILOMÉTRICO</t>
  </si>
  <si>
    <t>CUSTOS FIXOS (com BDI)</t>
  </si>
  <si>
    <t>Custo Pneus/km</t>
  </si>
  <si>
    <t>Custo Combustível/km</t>
  </si>
  <si>
    <t>Custo Manutenção/km</t>
  </si>
  <si>
    <t>Custo Lubrificação/km</t>
  </si>
  <si>
    <t>Custo Lavagem/km</t>
  </si>
  <si>
    <t>CUSTO QUILOMÉTRICO (sem BDI)</t>
  </si>
  <si>
    <t>CUSTO QUILOMÉTRICO (com BDI)</t>
  </si>
  <si>
    <t>Base de Cálculo</t>
  </si>
  <si>
    <t>CUSTOS FIXOS COMPLEMENTARES</t>
  </si>
  <si>
    <t>Y = -0,0200788202748401 +0,691025454662637/X -1,84853650131968/X^2 +1,33466828255716/X^3</t>
  </si>
  <si>
    <t xml:space="preserve">Y = 0,070580632761148 -0,175867025361679/X +0,160146777920703/X^2 +0,100712622149732/X^3 </t>
  </si>
  <si>
    <t>VANS</t>
  </si>
  <si>
    <t>Y = 0,00635637852668087 +0,0712542999950912/X -0,296774990294309/X^2 +0,363971017624909/X^3</t>
  </si>
  <si>
    <t>CAMINHONETES 4X4</t>
  </si>
  <si>
    <t>Y = -0,00979051298763459 +0,221255936772184/X -0,334738921178068/X^2 +0,246636120348609/X^3</t>
  </si>
  <si>
    <t>Idade</t>
  </si>
  <si>
    <t>Índice de Depreciação</t>
  </si>
  <si>
    <t xml:space="preserve">Valor Venal </t>
  </si>
  <si>
    <t>Depreciação</t>
  </si>
  <si>
    <t>Depreciação Contratada</t>
  </si>
  <si>
    <t>Micro-Ônibus</t>
  </si>
  <si>
    <t>Veículo paradígma da licitação</t>
  </si>
  <si>
    <t>Ano</t>
  </si>
  <si>
    <t>ônibus</t>
  </si>
  <si>
    <t>Micro</t>
  </si>
  <si>
    <t>Faixa Etária</t>
  </si>
  <si>
    <t>Coeficiente de Consumo
de Peças e Acessórios por km</t>
  </si>
  <si>
    <t>ENCARGOS SOCIAIS</t>
  </si>
  <si>
    <t>PARÂMETROS</t>
  </si>
  <si>
    <t>Profissional</t>
  </si>
  <si>
    <t>=======&gt;</t>
  </si>
  <si>
    <t>Motorista (+36 passageiros)</t>
  </si>
  <si>
    <t>Motorista (21 a 36 passageiros)</t>
  </si>
  <si>
    <t>Motorista (01 a 20 passageiros)</t>
  </si>
  <si>
    <t>Jornada</t>
  </si>
  <si>
    <t>44h</t>
  </si>
  <si>
    <t>Fonte</t>
  </si>
  <si>
    <t>Turno de Trabalho</t>
  </si>
  <si>
    <t>PLANILHA DE FORMAÇÃO DE CUSTOS</t>
  </si>
  <si>
    <t>Base</t>
  </si>
  <si>
    <t>%</t>
  </si>
  <si>
    <t>Valor Mensal (R$)</t>
  </si>
  <si>
    <t>Valor mensal (R$)</t>
  </si>
  <si>
    <t>REMUNERAÇÃO DA MÃO DE OBRA</t>
  </si>
  <si>
    <t>Valor do Piso Salarial</t>
  </si>
  <si>
    <t>TOTAL REMUNERAÇÃO</t>
  </si>
  <si>
    <t>MONTANTE A</t>
  </si>
  <si>
    <t>ENCARGOS SOCIAIS E PROVISÕES DE ENCARGOS TRABALHISTAS(INCIDENTES SOBRE REMUNERAÇÃO)</t>
  </si>
  <si>
    <t>GRUPO A - OBRIGAÇÕES SOCIAIS</t>
  </si>
  <si>
    <t>A.01</t>
  </si>
  <si>
    <t>INSS - Artigo 22 inciso I Lei 8.212/91</t>
  </si>
  <si>
    <t>A.02</t>
  </si>
  <si>
    <t>FGTS - Artigo 15 Lei 8030/90 e Art. 7º inciso III CF/88</t>
  </si>
  <si>
    <t>A.03</t>
  </si>
  <si>
    <t>SESI/SESC - Artigo 3º Lei 8.036/90</t>
  </si>
  <si>
    <t>A.04</t>
  </si>
  <si>
    <t>SENAI/SENAC - Decreto 2.318/86</t>
  </si>
  <si>
    <t>A.05</t>
  </si>
  <si>
    <t>INCRA - Lei 7787 de 30/06/89 e DL 1146/70</t>
  </si>
  <si>
    <t>A.06</t>
  </si>
  <si>
    <t>SEBRAE - Artigo 8º Lei 8029/90 e Lei 8154 de 28/12/90</t>
  </si>
  <si>
    <t>A.07</t>
  </si>
  <si>
    <t>Salário Educação - Artigo 3º Inciso I Decreto 87.043/82</t>
  </si>
  <si>
    <t>A.08</t>
  </si>
  <si>
    <t>SAT/FAP ( de acordo CNAE/FAP)</t>
  </si>
  <si>
    <t>Subtotal Grupo A</t>
  </si>
  <si>
    <t>GRUPO B  - CUSTO DE REPOSIÇÃO DO PROFISSIONAL AUSENTE</t>
  </si>
  <si>
    <t>B.01</t>
  </si>
  <si>
    <t xml:space="preserve">Férias </t>
  </si>
  <si>
    <t>B.02</t>
  </si>
  <si>
    <t>Aviso  Prévio Trabalhado</t>
  </si>
  <si>
    <t>B.03</t>
  </si>
  <si>
    <t>Ausências por Doença</t>
  </si>
  <si>
    <t>B.04</t>
  </si>
  <si>
    <t>Acidente de Trabalho</t>
  </si>
  <si>
    <t>B.05</t>
  </si>
  <si>
    <t>Faltas Legais</t>
  </si>
  <si>
    <t>B.06</t>
  </si>
  <si>
    <t>Licença paternidade</t>
  </si>
  <si>
    <t>Subtotal Grupo B</t>
  </si>
  <si>
    <t>GRUPO C - GRATIFICAÇÕES</t>
  </si>
  <si>
    <t>C.01</t>
  </si>
  <si>
    <t>Adicional 1/3 Férias</t>
  </si>
  <si>
    <t>C.02</t>
  </si>
  <si>
    <t>13º Salário</t>
  </si>
  <si>
    <t>Subtotal Grupo C</t>
  </si>
  <si>
    <t>GRUPO D - INDENIZAÇÕES</t>
  </si>
  <si>
    <t>D.01</t>
  </si>
  <si>
    <t>Aviso Prévio indenizado + Férias e 1/3 Const. + 13º indenizado</t>
  </si>
  <si>
    <t>D.02</t>
  </si>
  <si>
    <t>FGTS sobre Aviso Prévio + FGTS sobre 13º indenizado</t>
  </si>
  <si>
    <t>D.03</t>
  </si>
  <si>
    <t>Indenização compensatória por demissão s/justa causa</t>
  </si>
  <si>
    <t>Subtotal Grupo D</t>
  </si>
  <si>
    <t>GRUPO E - LICENÇA MATERNIDADE</t>
  </si>
  <si>
    <t>E.01</t>
  </si>
  <si>
    <t>Aprovisionamento de Férias sobre licença maternidade</t>
  </si>
  <si>
    <t>E.02</t>
  </si>
  <si>
    <t>Aprovisionamento de 1/3 constitucional/ Férias sobre licença maternidade</t>
  </si>
  <si>
    <t>E.03</t>
  </si>
  <si>
    <t>Incidência do Grupo A sobre o Grupo licença maternidade</t>
  </si>
  <si>
    <t>Subtotal Grupo E</t>
  </si>
  <si>
    <t xml:space="preserve">GRUPO F - INCIDENCIA DO GRUPO A </t>
  </si>
  <si>
    <t>F.01</t>
  </si>
  <si>
    <t>Incidência Grupo A x ( Grupo B + C)</t>
  </si>
  <si>
    <t>Subtotal Grupo F</t>
  </si>
  <si>
    <t>TAXA TOTAL DE ENCARGOS SOCIAIS</t>
  </si>
  <si>
    <t>TOTAL DE REMUNERAÇÃO + ENCARGOS SOCIAIS</t>
  </si>
  <si>
    <t>MONTANTE B</t>
  </si>
  <si>
    <t>BENEFÍCIOS E UNIFORMES</t>
  </si>
  <si>
    <t>Auxílio Alimentação - Convenção Coletiva</t>
  </si>
  <si>
    <t>Uniformes (ata da SAD)</t>
  </si>
  <si>
    <t>Subtotal - Benefícios e Uniformes</t>
  </si>
  <si>
    <t>TOTAL MONTANTE B</t>
  </si>
  <si>
    <t>QUADRO RESUMO DO VALOR MENSAL DO SERVIÇO</t>
  </si>
  <si>
    <t>VALOR MENSAL DO SERVIÇO</t>
  </si>
  <si>
    <t>BDI</t>
  </si>
  <si>
    <t>Devem ser informadas as parcelas que constituem o BDI, com seus respectivos percentuais.</t>
  </si>
  <si>
    <t>DESCRIÇÃO</t>
  </si>
  <si>
    <t>Taxa</t>
  </si>
  <si>
    <t>Taxa a título de BDI</t>
  </si>
  <si>
    <t>Parcelas</t>
  </si>
  <si>
    <t>Taxa (%)</t>
  </si>
  <si>
    <t>Despesas Indiretas</t>
  </si>
  <si>
    <t>Margem de Lucro</t>
  </si>
  <si>
    <t>Taxas e Tributos</t>
  </si>
  <si>
    <t>ICMS</t>
  </si>
  <si>
    <t>ISS</t>
  </si>
  <si>
    <t>PIS</t>
  </si>
  <si>
    <t>COFINS</t>
  </si>
  <si>
    <t>Total</t>
  </si>
  <si>
    <t/>
  </si>
  <si>
    <r>
      <t xml:space="preserve">Tempo de Contrato </t>
    </r>
    <r>
      <rPr>
        <i/>
        <sz val="9"/>
        <color theme="1"/>
        <rFont val="Times New Roman"/>
        <family val="1"/>
      </rPr>
      <t>(meses)</t>
    </r>
  </si>
  <si>
    <r>
      <t xml:space="preserve">ÔNIBUS </t>
    </r>
    <r>
      <rPr>
        <i/>
        <sz val="9"/>
        <color theme="1"/>
        <rFont val="Times New Roman"/>
        <family val="1"/>
      </rPr>
      <t>(veículo tipo)</t>
    </r>
  </si>
  <si>
    <r>
      <t>Preço médio pneu 0km</t>
    </r>
    <r>
      <rPr>
        <i/>
        <sz val="10"/>
        <color theme="1"/>
        <rFont val="Times New Roman"/>
        <family val="1"/>
      </rPr>
      <t xml:space="preserve"> (por pneu)</t>
    </r>
  </si>
  <si>
    <r>
      <t xml:space="preserve">Preço médio recapagem </t>
    </r>
    <r>
      <rPr>
        <i/>
        <sz val="10"/>
        <color theme="1"/>
        <rFont val="Times New Roman"/>
        <family val="1"/>
      </rPr>
      <t>(por pneu)</t>
    </r>
  </si>
  <si>
    <r>
      <t xml:space="preserve">MICRO-ÔNIBUS </t>
    </r>
    <r>
      <rPr>
        <i/>
        <sz val="9"/>
        <color theme="1"/>
        <rFont val="Times New Roman"/>
        <family val="1"/>
      </rPr>
      <t>(veículo tipo)</t>
    </r>
  </si>
  <si>
    <r>
      <t xml:space="preserve">Licenciamento Anual e Taxa de Bombeiro </t>
    </r>
    <r>
      <rPr>
        <i/>
        <sz val="9"/>
        <color theme="1"/>
        <rFont val="Times New Roman"/>
        <family val="1"/>
      </rPr>
      <t>(valor anual)</t>
    </r>
  </si>
  <si>
    <r>
      <t xml:space="preserve">DPVAT </t>
    </r>
    <r>
      <rPr>
        <i/>
        <sz val="9"/>
        <color theme="1"/>
        <rFont val="Times New Roman"/>
        <family val="1"/>
      </rPr>
      <t>(valor anual) *isento 2023/24</t>
    </r>
  </si>
  <si>
    <r>
      <t xml:space="preserve">Vistoria DETRAN </t>
    </r>
    <r>
      <rPr>
        <i/>
        <sz val="10"/>
        <color theme="1"/>
        <rFont val="Times New Roman"/>
        <family val="1"/>
      </rPr>
      <t>(valor anual)</t>
    </r>
  </si>
  <si>
    <r>
      <t xml:space="preserve">Seguro de Responsabilidade Civil </t>
    </r>
    <r>
      <rPr>
        <i/>
        <sz val="9"/>
        <color theme="1"/>
        <rFont val="Times New Roman"/>
        <family val="1"/>
      </rPr>
      <t>(valor anual)</t>
    </r>
  </si>
  <si>
    <r>
      <t xml:space="preserve">Preço Serviço de Rastreamento </t>
    </r>
    <r>
      <rPr>
        <i/>
        <sz val="9"/>
        <color theme="1"/>
        <rFont val="Times New Roman"/>
        <family val="1"/>
      </rPr>
      <t>(valor mensal)</t>
    </r>
  </si>
  <si>
    <r>
      <t xml:space="preserve">Benefícios/mês </t>
    </r>
    <r>
      <rPr>
        <i/>
        <sz val="8"/>
        <color theme="1"/>
        <rFont val="Times New Roman"/>
        <family val="1"/>
      </rPr>
      <t>(caso não exista, deixar em branco)</t>
    </r>
  </si>
  <si>
    <r>
      <t xml:space="preserve">GRU + Selagem + Ensaio do Tacógrafo </t>
    </r>
    <r>
      <rPr>
        <i/>
        <sz val="9"/>
        <color theme="1"/>
        <rFont val="Times New Roman"/>
        <family val="1"/>
      </rPr>
      <t>(valor bienal)</t>
    </r>
  </si>
  <si>
    <r>
      <t xml:space="preserve">Periodicidade da Limpeza </t>
    </r>
    <r>
      <rPr>
        <i/>
        <sz val="9"/>
        <color theme="1"/>
        <rFont val="Times New Roman"/>
        <family val="1"/>
      </rPr>
      <t>(Km/semana)</t>
    </r>
  </si>
  <si>
    <r>
      <t xml:space="preserve">Custo Unitário
</t>
    </r>
    <r>
      <rPr>
        <sz val="10"/>
        <color theme="1"/>
        <rFont val="Times New Roman"/>
        <family val="1"/>
      </rPr>
      <t>(a)</t>
    </r>
  </si>
  <si>
    <r>
      <t xml:space="preserve">Quantidade Total por Ano
</t>
    </r>
    <r>
      <rPr>
        <sz val="10"/>
        <color theme="1"/>
        <rFont val="Times New Roman"/>
        <family val="1"/>
      </rPr>
      <t>(b)</t>
    </r>
  </si>
  <si>
    <r>
      <t xml:space="preserve">Preço Total por Ano (R$)
</t>
    </r>
    <r>
      <rPr>
        <sz val="8"/>
        <color theme="1"/>
        <rFont val="Times New Roman"/>
        <family val="1"/>
      </rPr>
      <t>(c) = (a)*(b)</t>
    </r>
  </si>
  <si>
    <r>
      <t xml:space="preserve">Preço Total no Contrato (R$)
</t>
    </r>
    <r>
      <rPr>
        <sz val="8"/>
        <color theme="1"/>
        <rFont val="Times New Roman"/>
        <family val="1"/>
      </rPr>
      <t>(d) = (c)*n° de Anos de Contrato</t>
    </r>
  </si>
  <si>
    <r>
      <t xml:space="preserve">Preço Total do Item (R$)
</t>
    </r>
    <r>
      <rPr>
        <sz val="8"/>
        <color theme="1"/>
        <rFont val="Times New Roman"/>
        <family val="1"/>
      </rPr>
      <t>(e) = [Cf (total) + Cv (total)]</t>
    </r>
  </si>
  <si>
    <r>
      <t xml:space="preserve">Serviço de Transporte Escolar - </t>
    </r>
    <r>
      <rPr>
        <i/>
        <sz val="10"/>
        <color theme="1"/>
        <rFont val="Times New Roman"/>
        <family val="1"/>
      </rPr>
      <t>Veículo:</t>
    </r>
    <r>
      <rPr>
        <b/>
        <sz val="10"/>
        <color theme="1"/>
        <rFont val="Times New Roman"/>
        <family val="1"/>
      </rPr>
      <t xml:space="preserve"> Ônibus </t>
    </r>
    <r>
      <rPr>
        <sz val="10"/>
        <color theme="1"/>
        <rFont val="Times New Roman"/>
        <family val="1"/>
      </rPr>
      <t>-</t>
    </r>
    <r>
      <rPr>
        <b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Propriedade do Veículo:</t>
    </r>
    <r>
      <rPr>
        <b/>
        <sz val="10"/>
        <color theme="1"/>
        <rFont val="Times New Roman"/>
        <family val="1"/>
      </rPr>
      <t xml:space="preserve"> Terceirizado</t>
    </r>
  </si>
  <si>
    <r>
      <t>Custo Fixo</t>
    </r>
    <r>
      <rPr>
        <sz val="8"/>
        <color theme="1"/>
        <rFont val="Times New Roman"/>
        <family val="1"/>
      </rPr>
      <t xml:space="preserve"> </t>
    </r>
    <r>
      <rPr>
        <sz val="7"/>
        <color theme="1"/>
        <rFont val="Times New Roman"/>
        <family val="1"/>
      </rPr>
      <t>(cf)</t>
    </r>
  </si>
  <si>
    <r>
      <t xml:space="preserve">Custo Variável - Pavimentado </t>
    </r>
    <r>
      <rPr>
        <sz val="7"/>
        <color theme="1"/>
        <rFont val="Times New Roman"/>
        <family val="1"/>
      </rPr>
      <t xml:space="preserve">(cv-pav) </t>
    </r>
  </si>
  <si>
    <r>
      <t xml:space="preserve">Custo Variável - Não Pavimentado </t>
    </r>
    <r>
      <rPr>
        <sz val="7"/>
        <color theme="1"/>
        <rFont val="Times New Roman"/>
        <family val="1"/>
      </rPr>
      <t>(cv-npav)</t>
    </r>
  </si>
  <si>
    <r>
      <t xml:space="preserve">Serviço de Transporte Escolar - </t>
    </r>
    <r>
      <rPr>
        <i/>
        <sz val="10"/>
        <color theme="1"/>
        <rFont val="Times New Roman"/>
        <family val="1"/>
      </rPr>
      <t>Veículo:</t>
    </r>
    <r>
      <rPr>
        <b/>
        <sz val="10"/>
        <color theme="1"/>
        <rFont val="Times New Roman"/>
        <family val="1"/>
      </rPr>
      <t xml:space="preserve"> Micro-ônibus </t>
    </r>
    <r>
      <rPr>
        <sz val="10"/>
        <color theme="1"/>
        <rFont val="Times New Roman"/>
        <family val="1"/>
      </rPr>
      <t>-</t>
    </r>
    <r>
      <rPr>
        <b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Propriedade do Veículo:</t>
    </r>
    <r>
      <rPr>
        <b/>
        <sz val="10"/>
        <color theme="1"/>
        <rFont val="Times New Roman"/>
        <family val="1"/>
      </rPr>
      <t xml:space="preserve"> Terceirizado</t>
    </r>
  </si>
  <si>
    <r>
      <t xml:space="preserve">Custos Fixos
</t>
    </r>
    <r>
      <rPr>
        <i/>
        <sz val="10"/>
        <color theme="1"/>
        <rFont val="Times New Roman"/>
        <family val="1"/>
      </rPr>
      <t>Valor de referência para o pagamento em cada um dos meses do contrato</t>
    </r>
  </si>
  <si>
    <r>
      <t xml:space="preserve">Custos Variáveis
</t>
    </r>
    <r>
      <rPr>
        <i/>
        <sz val="10"/>
        <color theme="1"/>
        <rFont val="Times New Roman"/>
        <family val="1"/>
      </rPr>
      <t>Valor de referência para custeio da distância percorrida em cada tipo de via (conforme projeto)</t>
    </r>
  </si>
  <si>
    <r>
      <t xml:space="preserve">Equipe de Manutenção </t>
    </r>
    <r>
      <rPr>
        <i/>
        <sz val="9"/>
        <color theme="1"/>
        <rFont val="Times New Roman"/>
        <family val="1"/>
      </rPr>
      <t>(apropriado mediante rateio)</t>
    </r>
  </si>
  <si>
    <r>
      <t xml:space="preserve">IPVA </t>
    </r>
    <r>
      <rPr>
        <i/>
        <sz val="9"/>
        <color theme="1"/>
        <rFont val="Times New Roman"/>
        <family val="1"/>
      </rPr>
      <t>(apropriado ao longo de 12 meses)</t>
    </r>
  </si>
  <si>
    <r>
      <t xml:space="preserve">Licenciamento </t>
    </r>
    <r>
      <rPr>
        <i/>
        <sz val="9"/>
        <color theme="1"/>
        <rFont val="Times New Roman"/>
        <family val="1"/>
      </rPr>
      <t>(apropriado ao longo de 12 meses)</t>
    </r>
  </si>
  <si>
    <r>
      <t xml:space="preserve">DPVAT </t>
    </r>
    <r>
      <rPr>
        <i/>
        <sz val="9"/>
        <color theme="1"/>
        <rFont val="Times New Roman"/>
        <family val="1"/>
      </rPr>
      <t>(apropriado ao longo de 12 meses)</t>
    </r>
  </si>
  <si>
    <r>
      <t xml:space="preserve">Vistoria DETRAN/PE </t>
    </r>
    <r>
      <rPr>
        <i/>
        <sz val="9"/>
        <color theme="1"/>
        <rFont val="Times New Roman"/>
        <family val="1"/>
      </rPr>
      <t>(apropriado ao longo de 12 meses)</t>
    </r>
  </si>
  <si>
    <r>
      <t xml:space="preserve">Seguro de Responsabilidade Civil </t>
    </r>
    <r>
      <rPr>
        <i/>
        <sz val="9"/>
        <color theme="1"/>
        <rFont val="Times New Roman"/>
        <family val="1"/>
      </rPr>
      <t>(apropriado ao longo de 12 meses)</t>
    </r>
  </si>
  <si>
    <r>
      <t>Serviço de Rastreamento</t>
    </r>
    <r>
      <rPr>
        <i/>
        <sz val="10"/>
        <color theme="1"/>
        <rFont val="Times New Roman"/>
        <family val="1"/>
      </rPr>
      <t xml:space="preserve"> (valor mensal)</t>
    </r>
  </si>
  <si>
    <r>
      <t xml:space="preserve">Tacógrafo </t>
    </r>
    <r>
      <rPr>
        <i/>
        <sz val="10"/>
        <color theme="1"/>
        <rFont val="Times New Roman"/>
        <family val="1"/>
      </rPr>
      <t>(apropriado ao longo de 24 meses)</t>
    </r>
  </si>
  <si>
    <r>
      <t xml:space="preserve">Serviço de Rastreamento </t>
    </r>
    <r>
      <rPr>
        <i/>
        <sz val="10"/>
        <color theme="1"/>
        <rFont val="Times New Roman"/>
        <family val="1"/>
      </rPr>
      <t>(valor mensal)</t>
    </r>
  </si>
  <si>
    <r>
      <t xml:space="preserve">Preço </t>
    </r>
    <r>
      <rPr>
        <i/>
        <sz val="9"/>
        <color theme="1"/>
        <rFont val="Times New Roman"/>
        <family val="1"/>
      </rPr>
      <t>(FIPE) - Jan/2025</t>
    </r>
  </si>
  <si>
    <t>MARCOPOLO/VOLARE ESC V8</t>
  </si>
  <si>
    <t xml:space="preserve">Modelo Paradigma - 515151-1 </t>
  </si>
  <si>
    <t xml:space="preserve">Modelo Paradigma - 508014-2 </t>
  </si>
  <si>
    <t xml:space="preserve">Taxa pré-fixada da TLP 01/2025 </t>
  </si>
  <si>
    <t>O itinerario da manhã tem inicio no Paquevira (-9,006272 -36,729186) Emb. 4, passando na Pedra do mocó (-9,00716 -36,73731) Emb. 3, continuando na Pedra do mocó (-9,011502 -36,733482)Emb. 4, passando no Sítio Araçá (-9,011287 -36,742722) Emb. 3, passando no Sítio Batinga (-9,004464 -36,741423) Emb. 2, continuando no Sítio Batinga (-9,004985 -36,743305) Emb. 3, passando no Sítio Barbosa (-9,02183 -36,741431) Emb. 3, continuando no Sítio Barbosa (-9,024883 -36,74309) Emb. 3, continuando no Sítio Barbosa (-9,027947 -36,739794) Emb. 2, passando no Sítio Lagoa Nova (-9,03172 -36,746438) Emb. 3, continuando no Sítio Lagoa Nova (-9,035312 -36,747473) Emb. 3, continuando no Sítio Lagoa Nova (-9,048789 -36,75236) Emb. 2, continuando no Sítio Lagoa Nova (-9,052937 -36,753195) Emb. 3, e finalizando na Esc. Manoel Tiago Mendes (-9,012428 -36,760548) Desemb. 38.
O itinerario da tarde tem inicio no Paquevira (-9,006272 -36,729186) Emb. 2, passando na Pedra do mocó (-9,00716 -36,73731) Emb. 2, continuando na Pedra do mocó (-9,011502 -36,733482)Emb. 2, passando no Sítio Araçá (-9,011287 -36,742722) Emb. 3, passando no Sítio Batinga (-9,004464 -36,741423) Emb. 3, continuando no Sítio Batinga (-9,004985 -36,743305) Emb. 2, passando no Sítio Barbosa (-9,02183 -36,741431) Emb. 2, continuando no Sítio Barbosa (-9,024883 -36,74309) Emb. 2, continuando no Sítio Barbosa (-9,027947 -36,739794) Emb. 2, e finalizando na Esc. Manoel Tiago Mendes (-9,012428 -36,760548) Desemb. 19.</t>
  </si>
  <si>
    <t>O 1º trecho do itinerario da manhã tem inicio na Vila dos bastões (-8,961339 -36,732646) Emb. 1, passando no Sítio Santo Antonio (-8,961797 -36,752508) Emb. 2, continuando no Sítio Santo Antonio (-8,960284 -36,760818) Emb. 3, continuando no Sítio Santo Antonio (-8,955948 -36,76424) Emb. 1, continuando no Sítio Santo Antonio (-8,954559 -36,767627) Emb. 2, continuando no Sítio Santo Antonio (-8,947485 -36,771532) Emb. 2, passando no Exú (-8,939073 -36,771763) Emb. 1, continuando no Exú (-8,932692 -36,769625) Emb. 2, continuando no Exú (-8,943455 -36,774841) Emb. 1, continuando no Exú (-8,944885 -36,77612) Emb. 2, e finalizando na Esc. Sebastião Paes de Melo (-08.960035 -36.779743) Desemb. 17.
O 2º trecho do itinerario da manhã tem inicio no Sem terra (-8,983289 -36,832775) Emb. 3, passando no Caramujo (-8,977339 -36,824663) Emb. 2, passando no Meladinho (-8,961962 -36,790739) Emb. 2, e finalizando na Esc. Sebastião Paes de Melo (-08.960035 -36.779743) Desemb. 7.</t>
  </si>
  <si>
    <t>O itinerario da manhã tem inicio no Sitio Laguinho (-09.000962 -36.722399) Emb. 5, continuando no Sitio Laguinho (-08.998879 -36.720018) Emb. 4, passando no Sitio Pau Santo (-08.996738 -36.713114) Emb. 4, continuando no Sitio Pau Santo (-08.999857 -36.710856) Emb. 3, continuando no Sitio Pau Santo (-09.002607 -36.712124) Emb. 6, continuando no Sitio Pau Santo (-09.001968 -36.716002) Emb. 4, passando no Sitio Várzea da Serra (-09.007766 -36.713335) Emb. 4, e finalizando na Esc. Antônio Alves de Souza (-09.006649 -36.707411) Desemb. 30.
O itinerario da tarde tem inicio no Sitio Laguinho (-09.000962 -36.722399) Emb. 4, passando no Sitio Pau Santo (-08.999739 -36.711096) Emb. 4, continuando no Sitio Pau Santo (-09.002607 -36.712124) Emb. 3, continuando no Sitio Pau Santo (-09.001968 -36.716002) Emb. 5, continuando no Sitio Pau Santo (-09.003584 -36.716537) Emb. 4, passando no Sitio Várzea da Serra (-09.008971 -36.708782) Emb. 3, parando na Esc. Antônio Alves de Souza (-09.006649 -36.707411) Desemb. 10, passando no Santo Luiz (-08.987290 -36.699593) Emb. 5, parando na Esc.Mun. Vicentinho/EREM (-08.982237 -36.691341) Desemb. 9, e finalizando na Esc. São Vicente (-08.973665 -36.688208) Desemb. 9.</t>
  </si>
  <si>
    <t>O 1º trecho do itinerario da manhã tem inicio no Sitio Jacinto (-08.976481 -36.630570) Emb. 3, continuando no Sitio Jacinto (-08.978539 -36.631435) Emb. 5, continuando no Sitio Jacinto (-08.980973 -36.632299) Emb. 5, continuando no Sitio Jacinto (-08.980936 -36.634767) Emb. 5, continuando no Sitio Jacinto (-08.981900 -36.636041) Emb. 3, e finalizando na Esc. Santa Tereza (-08.986138 -36.638414) Desemb. 21.
O 2º trecho do itinerario da manhã tem inicio no Sitio Baixa da Telha (-08.980829 -36.630138) Emb. 3, continuando no Sitio Baixa da Telha (-08.984732 -36.627784) Emb. 2, continuando na Sitio Baixa da Telha (-08.986038 -36.627353) Emb. 3, passando no Sitio Santa Tereza (-08.988806 -36.628482) Emb. 3, passando no Sitio Jacinto (-08.989718 -36.630387) Emb. 4, passando no Sitio Santa Tereza (-08.989086 -36.633867) Emb. 4, e finalizando na Esc. Santa Tereza (-08.986138 -36.638414) Desemb. 19.</t>
  </si>
</sst>
</file>

<file path=xl/styles.xml><?xml version="1.0" encoding="utf-8"?>
<styleSheet xmlns="http://schemas.openxmlformats.org/spreadsheetml/2006/main">
  <numFmts count="26">
    <numFmt numFmtId="8" formatCode="&quot;R$&quot;\ #,##0.00;[Red]\-&quot;R$&quot;\ #,##0.00"/>
    <numFmt numFmtId="164" formatCode="##\ &quot;meses&quot;"/>
    <numFmt numFmtId="165" formatCode="[$R$ -416]#,##0.00"/>
    <numFmt numFmtId="166" formatCode="##\ &quot;/semana&quot;"/>
    <numFmt numFmtId="167" formatCode="00"/>
    <numFmt numFmtId="168" formatCode="[$R$ -416]#,##0.00\ &quot;/km&quot;"/>
    <numFmt numFmtId="169" formatCode="d\.m"/>
    <numFmt numFmtId="170" formatCode="[$R$ -416]#,##0.00&quot;/km&quot;"/>
    <numFmt numFmtId="171" formatCode="#,##0&quot; km/ano&quot;"/>
    <numFmt numFmtId="172" formatCode="[$R$-416]\ #,##0.00;[Red]\-[$R$-416]\ #,##0.00"/>
    <numFmt numFmtId="173" formatCode="#,##0&quot; km&quot;"/>
    <numFmt numFmtId="174" formatCode="0.000"/>
    <numFmt numFmtId="175" formatCode="0.00000000000"/>
    <numFmt numFmtId="176" formatCode="0.0000000000000"/>
    <numFmt numFmtId="177" formatCode="0.00000"/>
    <numFmt numFmtId="178" formatCode="0.0000"/>
    <numFmt numFmtId="179" formatCode="#,##0.00_ ;[Red]\-#,##0.00\ "/>
    <numFmt numFmtId="180" formatCode="#,##0.000"/>
    <numFmt numFmtId="181" formatCode="0.0000000000"/>
    <numFmt numFmtId="182" formatCode="0.000000000000"/>
    <numFmt numFmtId="183" formatCode="0&quot;Km&quot;"/>
    <numFmt numFmtId="184" formatCode="#,##0.0000"/>
    <numFmt numFmtId="185" formatCode="#,##0.0000000000000000"/>
    <numFmt numFmtId="186" formatCode="00&quot; anos&quot;"/>
    <numFmt numFmtId="187" formatCode="##,#00\ &quot;h&quot;"/>
    <numFmt numFmtId="188" formatCode="0.000%"/>
  </numFmts>
  <fonts count="35">
    <font>
      <sz val="10"/>
      <color rgb="FF000000"/>
      <name val="Arial"/>
      <scheme val="minor"/>
    </font>
    <font>
      <b/>
      <sz val="14"/>
      <color rgb="FFFFFFFF"/>
      <name val="Times New Roman"/>
      <family val="1"/>
    </font>
    <font>
      <b/>
      <sz val="12"/>
      <color rgb="FFFFFFFF"/>
      <name val="Times New Roman"/>
      <family val="1"/>
    </font>
    <font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9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rgb="FFFF0000"/>
      <name val="Times New Roman"/>
      <family val="1"/>
    </font>
    <font>
      <sz val="14"/>
      <color rgb="FFF3F3F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14"/>
      <color theme="1"/>
      <name val="Times New Roman"/>
      <family val="1"/>
    </font>
    <font>
      <b/>
      <sz val="20"/>
      <color theme="1"/>
      <name val="Times New Roman"/>
      <family val="1"/>
    </font>
    <font>
      <b/>
      <sz val="8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2038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1F497D"/>
      </patternFill>
    </fill>
    <fill>
      <patternFill patternType="solid">
        <fgColor theme="0"/>
        <bgColor rgb="FF38761D"/>
      </patternFill>
    </fill>
    <fill>
      <patternFill patternType="solid">
        <fgColor theme="0"/>
        <bgColor rgb="FFE69138"/>
      </patternFill>
    </fill>
    <fill>
      <patternFill patternType="solid">
        <fgColor theme="0"/>
        <bgColor rgb="FFCCCCCC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94A3AA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rgb="FF073763"/>
      </patternFill>
    </fill>
    <fill>
      <patternFill patternType="solid">
        <fgColor theme="0"/>
        <bgColor rgb="FF496370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B6D7A8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8FAADC"/>
      </patternFill>
    </fill>
    <fill>
      <patternFill patternType="solid">
        <fgColor theme="0"/>
        <bgColor rgb="FF434343"/>
      </patternFill>
    </fill>
    <fill>
      <patternFill patternType="solid">
        <fgColor theme="0"/>
        <bgColor rgb="FF1C4587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0" tint="-0.14999847407452621"/>
        <bgColor rgb="FF666666"/>
      </patternFill>
    </fill>
    <fill>
      <patternFill patternType="solid">
        <fgColor theme="0" tint="-0.14999847407452621"/>
        <bgColor rgb="FF203864"/>
      </patternFill>
    </fill>
  </fills>
  <borders count="3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7B7B7"/>
      </left>
      <right/>
      <top style="thin">
        <color rgb="FFB7B7B7"/>
      </top>
      <bottom/>
      <diagonal/>
    </border>
    <border>
      <left/>
      <right/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26" fillId="0" borderId="0"/>
  </cellStyleXfs>
  <cellXfs count="37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0" borderId="0" xfId="0" applyFont="1"/>
    <xf numFmtId="165" fontId="2" fillId="2" borderId="0" xfId="0" applyNumberFormat="1" applyFont="1" applyFill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9" fontId="4" fillId="0" borderId="0" xfId="0" applyNumberFormat="1" applyFont="1" applyAlignment="1">
      <alignment horizontal="right" wrapText="1"/>
    </xf>
    <xf numFmtId="0" fontId="7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185" fontId="14" fillId="0" borderId="0" xfId="0" applyNumberFormat="1" applyFont="1" applyAlignment="1">
      <alignment vertical="center"/>
    </xf>
    <xf numFmtId="186" fontId="4" fillId="0" borderId="18" xfId="0" applyNumberFormat="1" applyFont="1" applyBorder="1" applyAlignment="1">
      <alignment horizontal="center" vertical="center"/>
    </xf>
    <xf numFmtId="185" fontId="8" fillId="0" borderId="18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185" fontId="14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4" fillId="4" borderId="0" xfId="0" applyFont="1" applyFill="1"/>
    <xf numFmtId="0" fontId="19" fillId="7" borderId="0" xfId="0" applyFont="1" applyFill="1" applyAlignment="1">
      <alignment horizontal="center"/>
    </xf>
    <xf numFmtId="10" fontId="22" fillId="7" borderId="0" xfId="0" applyNumberFormat="1" applyFont="1" applyFill="1"/>
    <xf numFmtId="0" fontId="22" fillId="7" borderId="0" xfId="0" applyFont="1" applyFill="1"/>
    <xf numFmtId="10" fontId="22" fillId="6" borderId="0" xfId="0" applyNumberFormat="1" applyFont="1" applyFill="1"/>
    <xf numFmtId="0" fontId="22" fillId="8" borderId="7" xfId="0" applyFont="1" applyFill="1" applyBorder="1"/>
    <xf numFmtId="164" fontId="22" fillId="8" borderId="8" xfId="0" applyNumberFormat="1" applyFont="1" applyFill="1" applyBorder="1"/>
    <xf numFmtId="3" fontId="22" fillId="8" borderId="8" xfId="0" applyNumberFormat="1" applyFont="1" applyFill="1" applyBorder="1"/>
    <xf numFmtId="0" fontId="22" fillId="9" borderId="9" xfId="0" applyFont="1" applyFill="1" applyBorder="1"/>
    <xf numFmtId="0" fontId="22" fillId="9" borderId="12" xfId="0" applyFont="1" applyFill="1" applyBorder="1" applyAlignment="1">
      <alignment horizontal="right"/>
    </xf>
    <xf numFmtId="0" fontId="22" fillId="10" borderId="7" xfId="0" applyFont="1" applyFill="1" applyBorder="1"/>
    <xf numFmtId="165" fontId="22" fillId="10" borderId="8" xfId="0" applyNumberFormat="1" applyFont="1" applyFill="1" applyBorder="1"/>
    <xf numFmtId="10" fontId="22" fillId="8" borderId="8" xfId="0" applyNumberFormat="1" applyFont="1" applyFill="1" applyBorder="1"/>
    <xf numFmtId="0" fontId="22" fillId="9" borderId="7" xfId="0" applyFont="1" applyFill="1" applyBorder="1"/>
    <xf numFmtId="0" fontId="22" fillId="9" borderId="8" xfId="0" applyFont="1" applyFill="1" applyBorder="1" applyAlignment="1">
      <alignment horizontal="right"/>
    </xf>
    <xf numFmtId="0" fontId="22" fillId="6" borderId="0" xfId="0" applyFont="1" applyFill="1"/>
    <xf numFmtId="165" fontId="22" fillId="9" borderId="8" xfId="0" applyNumberFormat="1" applyFont="1" applyFill="1" applyBorder="1" applyAlignment="1">
      <alignment horizontal="right"/>
    </xf>
    <xf numFmtId="0" fontId="23" fillId="8" borderId="0" xfId="0" applyFont="1" applyFill="1"/>
    <xf numFmtId="10" fontId="22" fillId="8" borderId="13" xfId="0" applyNumberFormat="1" applyFont="1" applyFill="1" applyBorder="1"/>
    <xf numFmtId="165" fontId="22" fillId="10" borderId="8" xfId="0" applyNumberFormat="1" applyFont="1" applyFill="1" applyBorder="1" applyAlignment="1">
      <alignment horizontal="right"/>
    </xf>
    <xf numFmtId="0" fontId="23" fillId="7" borderId="0" xfId="0" applyFont="1" applyFill="1" applyAlignment="1">
      <alignment horizontal="left" vertical="center"/>
    </xf>
    <xf numFmtId="165" fontId="22" fillId="7" borderId="0" xfId="0" applyNumberFormat="1" applyFont="1" applyFill="1" applyAlignment="1">
      <alignment horizontal="right" vertical="center"/>
    </xf>
    <xf numFmtId="0" fontId="22" fillId="10" borderId="0" xfId="0" applyFont="1" applyFill="1"/>
    <xf numFmtId="0" fontId="22" fillId="9" borderId="14" xfId="0" applyFont="1" applyFill="1" applyBorder="1"/>
    <xf numFmtId="165" fontId="22" fillId="9" borderId="16" xfId="0" applyNumberFormat="1" applyFont="1" applyFill="1" applyBorder="1" applyAlignment="1">
      <alignment horizontal="right"/>
    </xf>
    <xf numFmtId="165" fontId="22" fillId="9" borderId="16" xfId="0" applyNumberFormat="1" applyFont="1" applyFill="1" applyBorder="1" applyAlignment="1">
      <alignment horizontal="right" vertical="center"/>
    </xf>
    <xf numFmtId="0" fontId="21" fillId="6" borderId="0" xfId="0" applyFont="1" applyFill="1"/>
    <xf numFmtId="0" fontId="23" fillId="7" borderId="0" xfId="0" applyFont="1" applyFill="1"/>
    <xf numFmtId="0" fontId="22" fillId="6" borderId="7" xfId="0" applyFont="1" applyFill="1" applyBorder="1"/>
    <xf numFmtId="0" fontId="22" fillId="10" borderId="14" xfId="0" applyFont="1" applyFill="1" applyBorder="1"/>
    <xf numFmtId="165" fontId="22" fillId="10" borderId="16" xfId="0" applyNumberFormat="1" applyFont="1" applyFill="1" applyBorder="1"/>
    <xf numFmtId="0" fontId="23" fillId="10" borderId="0" xfId="0" applyFont="1" applyFill="1"/>
    <xf numFmtId="166" fontId="22" fillId="10" borderId="8" xfId="0" applyNumberFormat="1" applyFont="1" applyFill="1" applyBorder="1"/>
    <xf numFmtId="165" fontId="27" fillId="10" borderId="8" xfId="1" applyNumberFormat="1" applyFont="1" applyFill="1" applyBorder="1" applyAlignment="1">
      <alignment horizontal="right"/>
    </xf>
    <xf numFmtId="167" fontId="4" fillId="6" borderId="0" xfId="0" applyNumberFormat="1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4" fontId="4" fillId="6" borderId="0" xfId="0" applyNumberFormat="1" applyFont="1" applyFill="1" applyAlignment="1">
      <alignment vertical="center"/>
    </xf>
    <xf numFmtId="167" fontId="4" fillId="11" borderId="18" xfId="0" applyNumberFormat="1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/>
    </xf>
    <xf numFmtId="2" fontId="4" fillId="12" borderId="18" xfId="0" applyNumberFormat="1" applyFont="1" applyFill="1" applyBorder="1" applyAlignment="1">
      <alignment horizontal="center" vertical="center"/>
    </xf>
    <xf numFmtId="4" fontId="4" fillId="11" borderId="18" xfId="0" applyNumberFormat="1" applyFont="1" applyFill="1" applyBorder="1" applyAlignment="1">
      <alignment vertical="center"/>
    </xf>
    <xf numFmtId="0" fontId="4" fillId="11" borderId="18" xfId="0" applyFont="1" applyFill="1" applyBorder="1" applyAlignment="1">
      <alignment horizontal="center" vertical="center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vertical="center" wrapText="1"/>
    </xf>
    <xf numFmtId="0" fontId="4" fillId="12" borderId="18" xfId="0" applyFont="1" applyFill="1" applyBorder="1" applyAlignment="1">
      <alignment vertical="center"/>
    </xf>
    <xf numFmtId="0" fontId="4" fillId="11" borderId="18" xfId="0" applyFont="1" applyFill="1" applyBorder="1" applyAlignment="1">
      <alignment vertical="center"/>
    </xf>
    <xf numFmtId="0" fontId="13" fillId="6" borderId="0" xfId="0" applyFont="1" applyFill="1"/>
    <xf numFmtId="167" fontId="6" fillId="8" borderId="18" xfId="0" applyNumberFormat="1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4" fontId="6" fillId="8" borderId="18" xfId="0" applyNumberFormat="1" applyFont="1" applyFill="1" applyBorder="1" applyAlignment="1">
      <alignment horizontal="center" vertical="center" wrapText="1"/>
    </xf>
    <xf numFmtId="165" fontId="4" fillId="7" borderId="18" xfId="0" applyNumberFormat="1" applyFont="1" applyFill="1" applyBorder="1" applyAlignment="1">
      <alignment horizontal="right"/>
    </xf>
    <xf numFmtId="0" fontId="4" fillId="7" borderId="18" xfId="0" applyFont="1" applyFill="1" applyBorder="1" applyAlignment="1">
      <alignment horizontal="center"/>
    </xf>
    <xf numFmtId="165" fontId="9" fillId="7" borderId="18" xfId="0" applyNumberFormat="1" applyFont="1" applyFill="1" applyBorder="1" applyAlignment="1">
      <alignment horizontal="right"/>
    </xf>
    <xf numFmtId="165" fontId="4" fillId="7" borderId="18" xfId="0" applyNumberFormat="1" applyFont="1" applyFill="1" applyBorder="1" applyAlignment="1">
      <alignment horizontal="right" wrapText="1"/>
    </xf>
    <xf numFmtId="170" fontId="4" fillId="7" borderId="18" xfId="0" applyNumberFormat="1" applyFont="1" applyFill="1" applyBorder="1" applyAlignment="1">
      <alignment horizontal="right"/>
    </xf>
    <xf numFmtId="171" fontId="4" fillId="7" borderId="18" xfId="0" applyNumberFormat="1" applyFont="1" applyFill="1" applyBorder="1" applyAlignment="1">
      <alignment horizontal="center"/>
    </xf>
    <xf numFmtId="4" fontId="9" fillId="7" borderId="18" xfId="0" applyNumberFormat="1" applyFont="1" applyFill="1" applyBorder="1" applyAlignment="1">
      <alignment horizontal="right"/>
    </xf>
    <xf numFmtId="0" fontId="4" fillId="14" borderId="18" xfId="0" applyFont="1" applyFill="1" applyBorder="1"/>
    <xf numFmtId="172" fontId="4" fillId="15" borderId="18" xfId="0" applyNumberFormat="1" applyFont="1" applyFill="1" applyBorder="1" applyAlignment="1">
      <alignment horizontal="right" wrapText="1"/>
    </xf>
    <xf numFmtId="0" fontId="4" fillId="15" borderId="18" xfId="0" applyFont="1" applyFill="1" applyBorder="1" applyAlignment="1">
      <alignment horizontal="center" wrapText="1"/>
    </xf>
    <xf numFmtId="165" fontId="9" fillId="15" borderId="18" xfId="0" applyNumberFormat="1" applyFont="1" applyFill="1" applyBorder="1" applyAlignment="1">
      <alignment horizontal="right"/>
    </xf>
    <xf numFmtId="165" fontId="4" fillId="15" borderId="18" xfId="0" applyNumberFormat="1" applyFont="1" applyFill="1" applyBorder="1" applyAlignment="1">
      <alignment horizontal="right" wrapText="1"/>
    </xf>
    <xf numFmtId="170" fontId="4" fillId="15" borderId="18" xfId="0" applyNumberFormat="1" applyFont="1" applyFill="1" applyBorder="1" applyAlignment="1">
      <alignment horizontal="right" wrapText="1"/>
    </xf>
    <xf numFmtId="171" fontId="4" fillId="15" borderId="18" xfId="0" applyNumberFormat="1" applyFont="1" applyFill="1" applyBorder="1" applyAlignment="1">
      <alignment horizontal="center" wrapText="1"/>
    </xf>
    <xf numFmtId="4" fontId="9" fillId="15" borderId="18" xfId="0" applyNumberFormat="1" applyFont="1" applyFill="1" applyBorder="1" applyAlignment="1">
      <alignment horizontal="right"/>
    </xf>
    <xf numFmtId="0" fontId="4" fillId="16" borderId="18" xfId="0" applyFont="1" applyFill="1" applyBorder="1"/>
    <xf numFmtId="0" fontId="6" fillId="5" borderId="18" xfId="0" applyFont="1" applyFill="1" applyBorder="1" applyAlignment="1">
      <alignment horizontal="center"/>
    </xf>
    <xf numFmtId="165" fontId="6" fillId="5" borderId="18" xfId="0" applyNumberFormat="1" applyFont="1" applyFill="1" applyBorder="1" applyAlignment="1">
      <alignment horizontal="right"/>
    </xf>
    <xf numFmtId="169" fontId="4" fillId="7" borderId="18" xfId="0" applyNumberFormat="1" applyFont="1" applyFill="1" applyBorder="1" applyAlignment="1">
      <alignment horizontal="right" wrapText="1"/>
    </xf>
    <xf numFmtId="169" fontId="4" fillId="15" borderId="18" xfId="0" applyNumberFormat="1" applyFont="1" applyFill="1" applyBorder="1" applyAlignment="1">
      <alignment horizontal="right" wrapText="1"/>
    </xf>
    <xf numFmtId="0" fontId="4" fillId="7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right" wrapText="1"/>
    </xf>
    <xf numFmtId="0" fontId="4" fillId="15" borderId="18" xfId="0" applyFont="1" applyFill="1" applyBorder="1" applyAlignment="1">
      <alignment horizontal="center"/>
    </xf>
    <xf numFmtId="0" fontId="4" fillId="15" borderId="18" xfId="0" applyFont="1" applyFill="1" applyBorder="1" applyAlignment="1">
      <alignment horizontal="right" wrapText="1"/>
    </xf>
    <xf numFmtId="0" fontId="4" fillId="6" borderId="25" xfId="0" applyFont="1" applyFill="1" applyBorder="1"/>
    <xf numFmtId="2" fontId="4" fillId="6" borderId="25" xfId="0" applyNumberFormat="1" applyFont="1" applyFill="1" applyBorder="1"/>
    <xf numFmtId="2" fontId="4" fillId="6" borderId="0" xfId="0" applyNumberFormat="1" applyFont="1" applyFill="1"/>
    <xf numFmtId="0" fontId="10" fillId="7" borderId="0" xfId="0" applyFont="1" applyFill="1" applyAlignment="1">
      <alignment horizontal="left" vertical="center"/>
    </xf>
    <xf numFmtId="0" fontId="4" fillId="7" borderId="0" xfId="0" applyFont="1" applyFill="1"/>
    <xf numFmtId="0" fontId="12" fillId="7" borderId="0" xfId="0" applyFont="1" applyFill="1" applyAlignment="1">
      <alignment horizontal="center" vertical="center"/>
    </xf>
    <xf numFmtId="0" fontId="4" fillId="6" borderId="0" xfId="0" applyFont="1" applyFill="1" applyAlignment="1">
      <alignment wrapText="1"/>
    </xf>
    <xf numFmtId="0" fontId="6" fillId="19" borderId="23" xfId="0" applyFont="1" applyFill="1" applyBorder="1" applyAlignment="1">
      <alignment horizontal="center" vertical="center"/>
    </xf>
    <xf numFmtId="165" fontId="4" fillId="6" borderId="25" xfId="0" applyNumberFormat="1" applyFont="1" applyFill="1" applyBorder="1"/>
    <xf numFmtId="165" fontId="4" fillId="6" borderId="30" xfId="0" applyNumberFormat="1" applyFont="1" applyFill="1" applyBorder="1"/>
    <xf numFmtId="165" fontId="6" fillId="20" borderId="18" xfId="0" applyNumberFormat="1" applyFont="1" applyFill="1" applyBorder="1" applyAlignment="1">
      <alignment horizontal="right"/>
    </xf>
    <xf numFmtId="165" fontId="4" fillId="7" borderId="25" xfId="0" applyNumberFormat="1" applyFont="1" applyFill="1" applyBorder="1" applyAlignment="1">
      <alignment horizontal="right"/>
    </xf>
    <xf numFmtId="0" fontId="6" fillId="19" borderId="18" xfId="0" applyFont="1" applyFill="1" applyBorder="1" applyAlignment="1">
      <alignment horizontal="center" vertical="center"/>
    </xf>
    <xf numFmtId="165" fontId="4" fillId="7" borderId="30" xfId="0" applyNumberFormat="1" applyFont="1" applyFill="1" applyBorder="1" applyAlignment="1">
      <alignment horizontal="right"/>
    </xf>
    <xf numFmtId="165" fontId="4" fillId="6" borderId="25" xfId="0" applyNumberFormat="1" applyFont="1" applyFill="1" applyBorder="1" applyAlignment="1">
      <alignment horizontal="right"/>
    </xf>
    <xf numFmtId="0" fontId="4" fillId="6" borderId="31" xfId="0" applyFont="1" applyFill="1" applyBorder="1"/>
    <xf numFmtId="165" fontId="4" fillId="6" borderId="30" xfId="0" applyNumberFormat="1" applyFont="1" applyFill="1" applyBorder="1" applyAlignment="1">
      <alignment horizontal="right"/>
    </xf>
    <xf numFmtId="4" fontId="4" fillId="7" borderId="25" xfId="0" applyNumberFormat="1" applyFont="1" applyFill="1" applyBorder="1" applyAlignment="1">
      <alignment horizontal="right"/>
    </xf>
    <xf numFmtId="4" fontId="4" fillId="7" borderId="26" xfId="0" applyNumberFormat="1" applyFont="1" applyFill="1" applyBorder="1" applyAlignment="1">
      <alignment horizontal="right"/>
    </xf>
    <xf numFmtId="165" fontId="6" fillId="20" borderId="18" xfId="0" applyNumberFormat="1" applyFont="1" applyFill="1" applyBorder="1" applyAlignment="1">
      <alignment horizontal="right" vertical="center"/>
    </xf>
    <xf numFmtId="2" fontId="6" fillId="19" borderId="18" xfId="0" applyNumberFormat="1" applyFont="1" applyFill="1" applyBorder="1" applyAlignment="1">
      <alignment horizontal="right"/>
    </xf>
    <xf numFmtId="10" fontId="6" fillId="7" borderId="26" xfId="0" applyNumberFormat="1" applyFont="1" applyFill="1" applyBorder="1" applyAlignment="1">
      <alignment horizontal="right" vertical="center"/>
    </xf>
    <xf numFmtId="4" fontId="4" fillId="6" borderId="25" xfId="0" applyNumberFormat="1" applyFont="1" applyFill="1" applyBorder="1" applyAlignment="1">
      <alignment horizontal="right"/>
    </xf>
    <xf numFmtId="4" fontId="4" fillId="6" borderId="30" xfId="0" applyNumberFormat="1" applyFont="1" applyFill="1" applyBorder="1" applyAlignment="1">
      <alignment horizontal="right"/>
    </xf>
    <xf numFmtId="179" fontId="4" fillId="6" borderId="0" xfId="0" applyNumberFormat="1" applyFont="1" applyFill="1"/>
    <xf numFmtId="10" fontId="4" fillId="6" borderId="18" xfId="0" applyNumberFormat="1" applyFont="1" applyFill="1" applyBorder="1"/>
    <xf numFmtId="40" fontId="4" fillId="6" borderId="0" xfId="0" applyNumberFormat="1" applyFont="1" applyFill="1"/>
    <xf numFmtId="0" fontId="10" fillId="6" borderId="0" xfId="0" applyFont="1" applyFill="1" applyAlignment="1">
      <alignment horizontal="right"/>
    </xf>
    <xf numFmtId="165" fontId="10" fillId="7" borderId="30" xfId="0" applyNumberFormat="1" applyFont="1" applyFill="1" applyBorder="1" applyAlignment="1">
      <alignment horizontal="left"/>
    </xf>
    <xf numFmtId="165" fontId="10" fillId="6" borderId="30" xfId="0" applyNumberFormat="1" applyFont="1" applyFill="1" applyBorder="1" applyAlignment="1">
      <alignment horizontal="left"/>
    </xf>
    <xf numFmtId="173" fontId="4" fillId="7" borderId="30" xfId="0" applyNumberFormat="1" applyFont="1" applyFill="1" applyBorder="1" applyAlignment="1">
      <alignment horizontal="right"/>
    </xf>
    <xf numFmtId="4" fontId="4" fillId="7" borderId="30" xfId="0" applyNumberFormat="1" applyFont="1" applyFill="1" applyBorder="1" applyAlignment="1">
      <alignment horizontal="right"/>
    </xf>
    <xf numFmtId="2" fontId="6" fillId="19" borderId="18" xfId="0" applyNumberFormat="1" applyFont="1" applyFill="1" applyBorder="1" applyAlignment="1">
      <alignment horizontal="center"/>
    </xf>
    <xf numFmtId="2" fontId="4" fillId="6" borderId="25" xfId="0" applyNumberFormat="1" applyFont="1" applyFill="1" applyBorder="1" applyAlignment="1">
      <alignment horizontal="right"/>
    </xf>
    <xf numFmtId="2" fontId="4" fillId="7" borderId="30" xfId="0" applyNumberFormat="1" applyFont="1" applyFill="1" applyBorder="1" applyAlignment="1">
      <alignment horizontal="right"/>
    </xf>
    <xf numFmtId="174" fontId="4" fillId="7" borderId="25" xfId="0" applyNumberFormat="1" applyFont="1" applyFill="1" applyBorder="1" applyAlignment="1">
      <alignment horizontal="right"/>
    </xf>
    <xf numFmtId="175" fontId="10" fillId="7" borderId="30" xfId="0" applyNumberFormat="1" applyFont="1" applyFill="1" applyBorder="1"/>
    <xf numFmtId="176" fontId="10" fillId="7" borderId="30" xfId="0" applyNumberFormat="1" applyFont="1" applyFill="1" applyBorder="1"/>
    <xf numFmtId="165" fontId="10" fillId="7" borderId="30" xfId="0" applyNumberFormat="1" applyFont="1" applyFill="1" applyBorder="1"/>
    <xf numFmtId="2" fontId="6" fillId="20" borderId="18" xfId="0" applyNumberFormat="1" applyFont="1" applyFill="1" applyBorder="1" applyAlignment="1">
      <alignment horizontal="right"/>
    </xf>
    <xf numFmtId="0" fontId="4" fillId="7" borderId="18" xfId="0" applyFont="1" applyFill="1" applyBorder="1"/>
    <xf numFmtId="2" fontId="6" fillId="7" borderId="18" xfId="0" applyNumberFormat="1" applyFont="1" applyFill="1" applyBorder="1" applyAlignment="1">
      <alignment horizontal="right"/>
    </xf>
    <xf numFmtId="0" fontId="6" fillId="7" borderId="18" xfId="0" applyFont="1" applyFill="1" applyBorder="1"/>
    <xf numFmtId="174" fontId="4" fillId="7" borderId="18" xfId="0" applyNumberFormat="1" applyFont="1" applyFill="1" applyBorder="1" applyAlignment="1">
      <alignment horizontal="right"/>
    </xf>
    <xf numFmtId="178" fontId="4" fillId="7" borderId="18" xfId="0" applyNumberFormat="1" applyFont="1" applyFill="1" applyBorder="1" applyAlignment="1">
      <alignment horizontal="right"/>
    </xf>
    <xf numFmtId="40" fontId="10" fillId="6" borderId="30" xfId="0" applyNumberFormat="1" applyFont="1" applyFill="1" applyBorder="1" applyAlignment="1">
      <alignment horizontal="left"/>
    </xf>
    <xf numFmtId="174" fontId="6" fillId="19" borderId="18" xfId="0" applyNumberFormat="1" applyFont="1" applyFill="1" applyBorder="1" applyAlignment="1">
      <alignment horizontal="right"/>
    </xf>
    <xf numFmtId="165" fontId="6" fillId="8" borderId="18" xfId="0" applyNumberFormat="1" applyFont="1" applyFill="1" applyBorder="1" applyAlignment="1">
      <alignment horizontal="right" vertical="center"/>
    </xf>
    <xf numFmtId="180" fontId="6" fillId="19" borderId="18" xfId="0" applyNumberFormat="1" applyFont="1" applyFill="1" applyBorder="1" applyAlignment="1">
      <alignment horizontal="right"/>
    </xf>
    <xf numFmtId="168" fontId="6" fillId="8" borderId="18" xfId="0" applyNumberFormat="1" applyFont="1" applyFill="1" applyBorder="1" applyAlignment="1">
      <alignment horizontal="right"/>
    </xf>
    <xf numFmtId="181" fontId="10" fillId="7" borderId="30" xfId="0" applyNumberFormat="1" applyFont="1" applyFill="1" applyBorder="1"/>
    <xf numFmtId="182" fontId="10" fillId="7" borderId="30" xfId="0" applyNumberFormat="1" applyFont="1" applyFill="1" applyBorder="1"/>
    <xf numFmtId="178" fontId="6" fillId="19" borderId="18" xfId="0" applyNumberFormat="1" applyFont="1" applyFill="1" applyBorder="1" applyAlignment="1">
      <alignment horizontal="right"/>
    </xf>
    <xf numFmtId="0" fontId="10" fillId="14" borderId="0" xfId="0" applyFont="1" applyFill="1" applyAlignment="1">
      <alignment vertical="center"/>
    </xf>
    <xf numFmtId="183" fontId="10" fillId="7" borderId="18" xfId="0" applyNumberFormat="1" applyFont="1" applyFill="1" applyBorder="1" applyAlignment="1">
      <alignment horizontal="center" vertical="center"/>
    </xf>
    <xf numFmtId="0" fontId="6" fillId="21" borderId="0" xfId="0" applyFont="1" applyFill="1" applyAlignment="1">
      <alignment vertical="center"/>
    </xf>
    <xf numFmtId="0" fontId="6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6" fillId="7" borderId="0" xfId="0" applyFont="1" applyFill="1" applyAlignment="1">
      <alignment horizontal="center" vertical="center" wrapText="1"/>
    </xf>
    <xf numFmtId="0" fontId="6" fillId="22" borderId="18" xfId="0" applyFont="1" applyFill="1" applyBorder="1" applyAlignment="1">
      <alignment horizontal="center" vertical="center" wrapText="1"/>
    </xf>
    <xf numFmtId="10" fontId="4" fillId="7" borderId="18" xfId="0" applyNumberFormat="1" applyFont="1" applyFill="1" applyBorder="1" applyAlignment="1">
      <alignment horizontal="right" vertical="center"/>
    </xf>
    <xf numFmtId="165" fontId="4" fillId="7" borderId="18" xfId="0" applyNumberFormat="1" applyFont="1" applyFill="1" applyBorder="1" applyAlignment="1">
      <alignment horizontal="right" vertical="center"/>
    </xf>
    <xf numFmtId="165" fontId="4" fillId="7" borderId="0" xfId="0" applyNumberFormat="1" applyFont="1" applyFill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165" fontId="4" fillId="7" borderId="0" xfId="0" applyNumberFormat="1" applyFont="1" applyFill="1" applyAlignment="1">
      <alignment vertical="center"/>
    </xf>
    <xf numFmtId="0" fontId="4" fillId="7" borderId="0" xfId="0" applyFont="1" applyFill="1" applyAlignment="1">
      <alignment horizontal="center" vertical="center"/>
    </xf>
    <xf numFmtId="0" fontId="4" fillId="7" borderId="18" xfId="0" applyFont="1" applyFill="1" applyBorder="1" applyAlignment="1">
      <alignment horizontal="right" vertical="center"/>
    </xf>
    <xf numFmtId="10" fontId="4" fillId="6" borderId="0" xfId="0" applyNumberFormat="1" applyFont="1" applyFill="1" applyAlignment="1">
      <alignment vertical="center"/>
    </xf>
    <xf numFmtId="165" fontId="4" fillId="6" borderId="0" xfId="0" applyNumberFormat="1" applyFont="1" applyFill="1" applyAlignment="1">
      <alignment vertical="center"/>
    </xf>
    <xf numFmtId="0" fontId="4" fillId="23" borderId="18" xfId="0" applyFont="1" applyFill="1" applyBorder="1" applyAlignment="1">
      <alignment vertical="center"/>
    </xf>
    <xf numFmtId="0" fontId="6" fillId="22" borderId="18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10" fontId="4" fillId="6" borderId="18" xfId="0" applyNumberFormat="1" applyFont="1" applyFill="1" applyBorder="1" applyAlignment="1">
      <alignment vertical="center"/>
    </xf>
    <xf numFmtId="184" fontId="4" fillId="6" borderId="0" xfId="0" applyNumberFormat="1" applyFont="1" applyFill="1"/>
    <xf numFmtId="0" fontId="4" fillId="5" borderId="0" xfId="0" applyFont="1" applyFill="1"/>
    <xf numFmtId="0" fontId="16" fillId="6" borderId="0" xfId="0" applyFont="1" applyFill="1" applyAlignment="1">
      <alignment horizontal="right"/>
    </xf>
    <xf numFmtId="0" fontId="4" fillId="6" borderId="0" xfId="0" quotePrefix="1" applyFont="1" applyFill="1"/>
    <xf numFmtId="4" fontId="4" fillId="6" borderId="0" xfId="0" applyNumberFormat="1" applyFont="1" applyFill="1"/>
    <xf numFmtId="187" fontId="17" fillId="6" borderId="0" xfId="0" applyNumberFormat="1" applyFont="1" applyFill="1"/>
    <xf numFmtId="4" fontId="4" fillId="25" borderId="0" xfId="0" applyNumberFormat="1" applyFont="1" applyFill="1"/>
    <xf numFmtId="0" fontId="4" fillId="24" borderId="0" xfId="0" applyFont="1" applyFill="1"/>
    <xf numFmtId="0" fontId="4" fillId="25" borderId="29" xfId="0" applyFont="1" applyFill="1" applyBorder="1"/>
    <xf numFmtId="0" fontId="4" fillId="25" borderId="18" xfId="0" applyFont="1" applyFill="1" applyBorder="1"/>
    <xf numFmtId="0" fontId="4" fillId="25" borderId="0" xfId="0" applyFont="1" applyFill="1"/>
    <xf numFmtId="10" fontId="4" fillId="25" borderId="18" xfId="0" applyNumberFormat="1" applyFont="1" applyFill="1" applyBorder="1"/>
    <xf numFmtId="0" fontId="4" fillId="25" borderId="25" xfId="0" applyFont="1" applyFill="1" applyBorder="1"/>
    <xf numFmtId="0" fontId="4" fillId="6" borderId="30" xfId="0" applyFont="1" applyFill="1" applyBorder="1"/>
    <xf numFmtId="4" fontId="4" fillId="6" borderId="30" xfId="0" applyNumberFormat="1" applyFont="1" applyFill="1" applyBorder="1"/>
    <xf numFmtId="4" fontId="4" fillId="6" borderId="25" xfId="0" applyNumberFormat="1" applyFont="1" applyFill="1" applyBorder="1"/>
    <xf numFmtId="0" fontId="4" fillId="6" borderId="32" xfId="0" applyFont="1" applyFill="1" applyBorder="1"/>
    <xf numFmtId="0" fontId="4" fillId="6" borderId="23" xfId="0" applyFont="1" applyFill="1" applyBorder="1"/>
    <xf numFmtId="188" fontId="4" fillId="6" borderId="25" xfId="0" applyNumberFormat="1" applyFont="1" applyFill="1" applyBorder="1"/>
    <xf numFmtId="188" fontId="4" fillId="7" borderId="25" xfId="0" applyNumberFormat="1" applyFont="1" applyFill="1" applyBorder="1"/>
    <xf numFmtId="10" fontId="4" fillId="6" borderId="25" xfId="0" applyNumberFormat="1" applyFont="1" applyFill="1" applyBorder="1"/>
    <xf numFmtId="0" fontId="4" fillId="24" borderId="26" xfId="0" applyFont="1" applyFill="1" applyBorder="1"/>
    <xf numFmtId="0" fontId="4" fillId="24" borderId="18" xfId="0" applyFont="1" applyFill="1" applyBorder="1"/>
    <xf numFmtId="10" fontId="6" fillId="25" borderId="18" xfId="0" applyNumberFormat="1" applyFont="1" applyFill="1" applyBorder="1" applyAlignment="1">
      <alignment horizontal="right"/>
    </xf>
    <xf numFmtId="0" fontId="6" fillId="6" borderId="0" xfId="0" applyFont="1" applyFill="1"/>
    <xf numFmtId="188" fontId="6" fillId="25" borderId="0" xfId="0" applyNumberFormat="1" applyFont="1" applyFill="1"/>
    <xf numFmtId="0" fontId="6" fillId="24" borderId="0" xfId="0" applyFont="1" applyFill="1"/>
    <xf numFmtId="0" fontId="6" fillId="24" borderId="25" xfId="0" applyFont="1" applyFill="1" applyBorder="1"/>
    <xf numFmtId="0" fontId="6" fillId="25" borderId="25" xfId="0" applyFont="1" applyFill="1" applyBorder="1"/>
    <xf numFmtId="0" fontId="6" fillId="25" borderId="30" xfId="0" applyFont="1" applyFill="1" applyBorder="1"/>
    <xf numFmtId="188" fontId="4" fillId="6" borderId="30" xfId="0" applyNumberFormat="1" applyFont="1" applyFill="1" applyBorder="1"/>
    <xf numFmtId="0" fontId="4" fillId="6" borderId="20" xfId="0" applyFont="1" applyFill="1" applyBorder="1"/>
    <xf numFmtId="188" fontId="4" fillId="6" borderId="26" xfId="0" applyNumberFormat="1" applyFont="1" applyFill="1" applyBorder="1"/>
    <xf numFmtId="188" fontId="4" fillId="6" borderId="18" xfId="0" applyNumberFormat="1" applyFont="1" applyFill="1" applyBorder="1"/>
    <xf numFmtId="0" fontId="6" fillId="5" borderId="0" xfId="0" applyFont="1" applyFill="1"/>
    <xf numFmtId="4" fontId="6" fillId="25" borderId="0" xfId="0" applyNumberFormat="1" applyFont="1" applyFill="1" applyAlignment="1">
      <alignment horizontal="center" wrapText="1"/>
    </xf>
    <xf numFmtId="0" fontId="6" fillId="25" borderId="27" xfId="0" applyFont="1" applyFill="1" applyBorder="1"/>
    <xf numFmtId="4" fontId="4" fillId="7" borderId="0" xfId="0" applyNumberFormat="1" applyFont="1" applyFill="1" applyAlignment="1">
      <alignment horizontal="right"/>
    </xf>
    <xf numFmtId="0" fontId="6" fillId="25" borderId="0" xfId="0" applyFont="1" applyFill="1"/>
    <xf numFmtId="4" fontId="6" fillId="25" borderId="18" xfId="0" applyNumberFormat="1" applyFont="1" applyFill="1" applyBorder="1" applyAlignment="1">
      <alignment horizontal="right"/>
    </xf>
    <xf numFmtId="10" fontId="4" fillId="6" borderId="30" xfId="0" applyNumberFormat="1" applyFont="1" applyFill="1" applyBorder="1" applyAlignment="1">
      <alignment horizontal="right"/>
    </xf>
    <xf numFmtId="0" fontId="6" fillId="6" borderId="24" xfId="0" applyFont="1" applyFill="1" applyBorder="1"/>
    <xf numFmtId="10" fontId="6" fillId="6" borderId="26" xfId="0" applyNumberFormat="1" applyFont="1" applyFill="1" applyBorder="1" applyAlignment="1">
      <alignment horizontal="right"/>
    </xf>
    <xf numFmtId="4" fontId="6" fillId="6" borderId="26" xfId="0" applyNumberFormat="1" applyFont="1" applyFill="1" applyBorder="1" applyAlignment="1">
      <alignment horizontal="right"/>
    </xf>
    <xf numFmtId="0" fontId="6" fillId="6" borderId="21" xfId="0" applyFont="1" applyFill="1" applyBorder="1"/>
    <xf numFmtId="10" fontId="4" fillId="7" borderId="30" xfId="0" applyNumberFormat="1" applyFont="1" applyFill="1" applyBorder="1" applyAlignment="1">
      <alignment horizontal="right"/>
    </xf>
    <xf numFmtId="10" fontId="6" fillId="7" borderId="26" xfId="0" applyNumberFormat="1" applyFont="1" applyFill="1" applyBorder="1" applyAlignment="1">
      <alignment horizontal="right"/>
    </xf>
    <xf numFmtId="10" fontId="6" fillId="6" borderId="30" xfId="0" applyNumberFormat="1" applyFont="1" applyFill="1" applyBorder="1" applyAlignment="1">
      <alignment horizontal="right"/>
    </xf>
    <xf numFmtId="4" fontId="4" fillId="6" borderId="32" xfId="0" applyNumberFormat="1" applyFont="1" applyFill="1" applyBorder="1"/>
    <xf numFmtId="0" fontId="16" fillId="25" borderId="18" xfId="0" applyFont="1" applyFill="1" applyBorder="1" applyAlignment="1">
      <alignment horizontal="center" wrapText="1"/>
    </xf>
    <xf numFmtId="0" fontId="16" fillId="25" borderId="21" xfId="0" applyFont="1" applyFill="1" applyBorder="1"/>
    <xf numFmtId="10" fontId="4" fillId="6" borderId="32" xfId="0" applyNumberFormat="1" applyFont="1" applyFill="1" applyBorder="1"/>
    <xf numFmtId="10" fontId="4" fillId="6" borderId="32" xfId="0" applyNumberFormat="1" applyFont="1" applyFill="1" applyBorder="1" applyAlignment="1">
      <alignment horizontal="right"/>
    </xf>
    <xf numFmtId="0" fontId="4" fillId="6" borderId="31" xfId="0" applyFont="1" applyFill="1" applyBorder="1" applyAlignment="1">
      <alignment vertical="center" wrapText="1"/>
    </xf>
    <xf numFmtId="10" fontId="4" fillId="7" borderId="32" xfId="0" applyNumberFormat="1" applyFont="1" applyFill="1" applyBorder="1" applyAlignment="1">
      <alignment horizontal="right" vertical="center" wrapText="1"/>
    </xf>
    <xf numFmtId="10" fontId="4" fillId="6" borderId="32" xfId="0" applyNumberFormat="1" applyFont="1" applyFill="1" applyBorder="1" applyAlignment="1">
      <alignment horizontal="right" vertical="center" wrapText="1"/>
    </xf>
    <xf numFmtId="0" fontId="4" fillId="6" borderId="24" xfId="0" applyFont="1" applyFill="1" applyBorder="1" applyAlignment="1">
      <alignment vertical="center" wrapText="1"/>
    </xf>
    <xf numFmtId="10" fontId="4" fillId="6" borderId="20" xfId="0" applyNumberFormat="1" applyFont="1" applyFill="1" applyBorder="1" applyAlignment="1">
      <alignment horizontal="right" vertical="center" wrapText="1"/>
    </xf>
    <xf numFmtId="0" fontId="16" fillId="25" borderId="24" xfId="0" applyFont="1" applyFill="1" applyBorder="1"/>
    <xf numFmtId="0" fontId="34" fillId="8" borderId="31" xfId="0" applyFont="1" applyFill="1" applyBorder="1"/>
    <xf numFmtId="0" fontId="34" fillId="8" borderId="32" xfId="0" applyFont="1" applyFill="1" applyBorder="1" applyAlignment="1">
      <alignment horizontal="right"/>
    </xf>
    <xf numFmtId="0" fontId="28" fillId="27" borderId="31" xfId="0" applyFont="1" applyFill="1" applyBorder="1" applyAlignment="1">
      <alignment vertical="top" wrapText="1"/>
    </xf>
    <xf numFmtId="10" fontId="28" fillId="27" borderId="32" xfId="0" applyNumberFormat="1" applyFont="1" applyFill="1" applyBorder="1" applyAlignment="1">
      <alignment horizontal="right" vertical="top" wrapText="1"/>
    </xf>
    <xf numFmtId="10" fontId="16" fillId="25" borderId="23" xfId="0" applyNumberFormat="1" applyFont="1" applyFill="1" applyBorder="1" applyAlignment="1">
      <alignment horizontal="right" wrapText="1"/>
    </xf>
    <xf numFmtId="10" fontId="16" fillId="25" borderId="20" xfId="0" applyNumberFormat="1" applyFont="1" applyFill="1" applyBorder="1" applyAlignment="1">
      <alignment horizontal="right" wrapText="1"/>
    </xf>
    <xf numFmtId="0" fontId="4" fillId="6" borderId="0" xfId="0" applyFont="1" applyFill="1"/>
    <xf numFmtId="0" fontId="23" fillId="9" borderId="14" xfId="0" applyFont="1" applyFill="1" applyBorder="1"/>
    <xf numFmtId="0" fontId="18" fillId="6" borderId="15" xfId="0" applyFont="1" applyFill="1" applyBorder="1"/>
    <xf numFmtId="0" fontId="18" fillId="9" borderId="15" xfId="0" applyFont="1" applyFill="1" applyBorder="1"/>
    <xf numFmtId="0" fontId="18" fillId="6" borderId="17" xfId="0" applyFont="1" applyFill="1" applyBorder="1"/>
    <xf numFmtId="0" fontId="22" fillId="10" borderId="0" xfId="0" applyFont="1" applyFill="1"/>
    <xf numFmtId="0" fontId="21" fillId="6" borderId="0" xfId="0" applyFont="1" applyFill="1"/>
    <xf numFmtId="165" fontId="23" fillId="10" borderId="1" xfId="0" applyNumberFormat="1" applyFont="1" applyFill="1" applyBorder="1"/>
    <xf numFmtId="0" fontId="18" fillId="6" borderId="2" xfId="0" applyFont="1" applyFill="1" applyBorder="1"/>
    <xf numFmtId="0" fontId="18" fillId="6" borderId="3" xfId="0" applyFont="1" applyFill="1" applyBorder="1"/>
    <xf numFmtId="0" fontId="22" fillId="9" borderId="0" xfId="0" applyFont="1" applyFill="1" applyAlignment="1">
      <alignment horizontal="right"/>
    </xf>
    <xf numFmtId="0" fontId="22" fillId="9" borderId="15" xfId="0" applyFont="1" applyFill="1" applyBorder="1" applyAlignment="1">
      <alignment horizontal="right"/>
    </xf>
    <xf numFmtId="0" fontId="24" fillId="10" borderId="0" xfId="0" applyFont="1" applyFill="1" applyAlignment="1">
      <alignment horizontal="right"/>
    </xf>
    <xf numFmtId="0" fontId="24" fillId="10" borderId="15" xfId="0" applyFont="1" applyFill="1" applyBorder="1" applyAlignment="1">
      <alignment horizontal="right"/>
    </xf>
    <xf numFmtId="0" fontId="20" fillId="5" borderId="0" xfId="0" applyFont="1" applyFill="1" applyAlignment="1">
      <alignment horizontal="center" vertical="center"/>
    </xf>
    <xf numFmtId="0" fontId="19" fillId="8" borderId="1" xfId="0" applyFont="1" applyFill="1" applyBorder="1" applyAlignment="1">
      <alignment horizontal="center"/>
    </xf>
    <xf numFmtId="0" fontId="19" fillId="9" borderId="4" xfId="0" applyFont="1" applyFill="1" applyBorder="1" applyAlignment="1">
      <alignment horizontal="center"/>
    </xf>
    <xf numFmtId="0" fontId="18" fillId="6" borderId="5" xfId="0" applyFont="1" applyFill="1" applyBorder="1"/>
    <xf numFmtId="0" fontId="18" fillId="6" borderId="6" xfId="0" applyFont="1" applyFill="1" applyBorder="1"/>
    <xf numFmtId="0" fontId="22" fillId="7" borderId="0" xfId="0" applyFont="1" applyFill="1"/>
    <xf numFmtId="0" fontId="19" fillId="10" borderId="1" xfId="0" applyFont="1" applyFill="1" applyBorder="1" applyAlignment="1">
      <alignment horizontal="center"/>
    </xf>
    <xf numFmtId="0" fontId="23" fillId="9" borderId="9" xfId="0" applyFont="1" applyFill="1" applyBorder="1"/>
    <xf numFmtId="0" fontId="18" fillId="6" borderId="10" xfId="0" applyFont="1" applyFill="1" applyBorder="1"/>
    <xf numFmtId="0" fontId="18" fillId="6" borderId="11" xfId="0" applyFont="1" applyFill="1" applyBorder="1"/>
    <xf numFmtId="0" fontId="22" fillId="10" borderId="0" xfId="0" applyFont="1" applyFill="1" applyAlignment="1">
      <alignment horizontal="right"/>
    </xf>
    <xf numFmtId="0" fontId="23" fillId="9" borderId="1" xfId="0" applyFont="1" applyFill="1" applyBorder="1" applyAlignment="1">
      <alignment horizontal="center"/>
    </xf>
    <xf numFmtId="0" fontId="19" fillId="7" borderId="0" xfId="0" applyFont="1" applyFill="1"/>
    <xf numFmtId="0" fontId="24" fillId="8" borderId="0" xfId="0" applyFont="1" applyFill="1" applyAlignment="1">
      <alignment horizontal="right"/>
    </xf>
    <xf numFmtId="0" fontId="18" fillId="6" borderId="13" xfId="0" applyFont="1" applyFill="1" applyBorder="1"/>
    <xf numFmtId="0" fontId="19" fillId="9" borderId="1" xfId="0" applyFont="1" applyFill="1" applyBorder="1" applyAlignment="1">
      <alignment horizontal="center"/>
    </xf>
    <xf numFmtId="0" fontId="22" fillId="6" borderId="0" xfId="0" applyFont="1" applyFill="1"/>
    <xf numFmtId="0" fontId="23" fillId="9" borderId="0" xfId="0" applyFont="1" applyFill="1" applyAlignment="1">
      <alignment horizontal="left" vertical="center"/>
    </xf>
    <xf numFmtId="0" fontId="23" fillId="7" borderId="0" xfId="0" applyFont="1" applyFill="1" applyAlignment="1">
      <alignment horizontal="left" vertical="center"/>
    </xf>
    <xf numFmtId="0" fontId="23" fillId="8" borderId="0" xfId="0" applyFont="1" applyFill="1"/>
    <xf numFmtId="0" fontId="23" fillId="9" borderId="1" xfId="0" applyFont="1" applyFill="1" applyBorder="1"/>
    <xf numFmtId="167" fontId="28" fillId="8" borderId="0" xfId="0" applyNumberFormat="1" applyFont="1" applyFill="1" applyAlignment="1">
      <alignment horizontal="center" vertical="center"/>
    </xf>
    <xf numFmtId="0" fontId="13" fillId="6" borderId="0" xfId="0" applyFont="1" applyFill="1"/>
    <xf numFmtId="165" fontId="4" fillId="15" borderId="25" xfId="0" applyNumberFormat="1" applyFont="1" applyFill="1" applyBorder="1" applyAlignment="1">
      <alignment horizontal="right" vertical="center" wrapText="1"/>
    </xf>
    <xf numFmtId="0" fontId="30" fillId="6" borderId="30" xfId="0" applyFont="1" applyFill="1" applyBorder="1"/>
    <xf numFmtId="0" fontId="30" fillId="6" borderId="26" xfId="0" applyFont="1" applyFill="1" applyBorder="1"/>
    <xf numFmtId="0" fontId="6" fillId="7" borderId="27" xfId="0" applyFont="1" applyFill="1" applyBorder="1" applyAlignment="1">
      <alignment wrapText="1"/>
    </xf>
    <xf numFmtId="0" fontId="30" fillId="6" borderId="28" xfId="0" applyFont="1" applyFill="1" applyBorder="1"/>
    <xf numFmtId="0" fontId="30" fillId="6" borderId="29" xfId="0" applyFont="1" applyFill="1" applyBorder="1"/>
    <xf numFmtId="0" fontId="6" fillId="15" borderId="27" xfId="0" applyFont="1" applyFill="1" applyBorder="1" applyAlignment="1">
      <alignment wrapText="1"/>
    </xf>
    <xf numFmtId="0" fontId="4" fillId="6" borderId="19" xfId="0" applyFont="1" applyFill="1" applyBorder="1"/>
    <xf numFmtId="0" fontId="30" fillId="6" borderId="19" xfId="0" applyFont="1" applyFill="1" applyBorder="1"/>
    <xf numFmtId="0" fontId="30" fillId="6" borderId="20" xfId="0" applyFont="1" applyFill="1" applyBorder="1"/>
    <xf numFmtId="0" fontId="12" fillId="17" borderId="21" xfId="0" applyFont="1" applyFill="1" applyBorder="1" applyAlignment="1">
      <alignment horizontal="center" vertical="center"/>
    </xf>
    <xf numFmtId="0" fontId="30" fillId="6" borderId="22" xfId="0" applyFont="1" applyFill="1" applyBorder="1"/>
    <xf numFmtId="0" fontId="30" fillId="6" borderId="23" xfId="0" applyFont="1" applyFill="1" applyBorder="1"/>
    <xf numFmtId="0" fontId="30" fillId="6" borderId="24" xfId="0" applyFont="1" applyFill="1" applyBorder="1"/>
    <xf numFmtId="0" fontId="12" fillId="18" borderId="21" xfId="0" applyFont="1" applyFill="1" applyBorder="1" applyAlignment="1">
      <alignment horizontal="center" vertical="center"/>
    </xf>
    <xf numFmtId="0" fontId="6" fillId="13" borderId="25" xfId="0" applyFont="1" applyFill="1" applyBorder="1" applyAlignment="1">
      <alignment horizontal="center" vertical="center" wrapText="1"/>
    </xf>
    <xf numFmtId="4" fontId="6" fillId="13" borderId="25" xfId="0" applyNumberFormat="1" applyFont="1" applyFill="1" applyBorder="1" applyAlignment="1">
      <alignment horizontal="center" vertical="center" wrapText="1"/>
    </xf>
    <xf numFmtId="165" fontId="4" fillId="7" borderId="25" xfId="0" applyNumberFormat="1" applyFont="1" applyFill="1" applyBorder="1" applyAlignment="1">
      <alignment horizontal="right" vertical="center" wrapText="1"/>
    </xf>
    <xf numFmtId="0" fontId="4" fillId="6" borderId="31" xfId="0" applyFont="1" applyFill="1" applyBorder="1"/>
    <xf numFmtId="0" fontId="6" fillId="20" borderId="27" xfId="0" applyFont="1" applyFill="1" applyBorder="1" applyAlignment="1">
      <alignment horizontal="right"/>
    </xf>
    <xf numFmtId="0" fontId="6" fillId="7" borderId="24" xfId="0" applyFont="1" applyFill="1" applyBorder="1" applyAlignment="1">
      <alignment horizontal="right" vertical="center"/>
    </xf>
    <xf numFmtId="0" fontId="6" fillId="8" borderId="27" xfId="0" applyFont="1" applyFill="1" applyBorder="1" applyAlignment="1">
      <alignment horizontal="right"/>
    </xf>
    <xf numFmtId="0" fontId="6" fillId="8" borderId="27" xfId="0" applyFont="1" applyFill="1" applyBorder="1" applyAlignment="1">
      <alignment horizontal="right" vertical="center"/>
    </xf>
    <xf numFmtId="0" fontId="4" fillId="0" borderId="21" xfId="0" applyFont="1" applyBorder="1"/>
    <xf numFmtId="0" fontId="5" fillId="0" borderId="23" xfId="0" applyFont="1" applyBorder="1"/>
    <xf numFmtId="0" fontId="5" fillId="0" borderId="31" xfId="0" applyFont="1" applyBorder="1"/>
    <xf numFmtId="0" fontId="5" fillId="0" borderId="32" xfId="0" applyFont="1" applyBorder="1"/>
    <xf numFmtId="0" fontId="12" fillId="8" borderId="21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left" vertical="center"/>
    </xf>
    <xf numFmtId="0" fontId="12" fillId="8" borderId="21" xfId="0" applyFont="1" applyFill="1" applyBorder="1" applyAlignment="1">
      <alignment horizontal="center" wrapText="1"/>
    </xf>
    <xf numFmtId="0" fontId="30" fillId="6" borderId="22" xfId="0" applyFont="1" applyFill="1" applyBorder="1" applyAlignment="1">
      <alignment wrapText="1"/>
    </xf>
    <xf numFmtId="0" fontId="30" fillId="6" borderId="23" xfId="0" applyFont="1" applyFill="1" applyBorder="1" applyAlignment="1">
      <alignment wrapText="1"/>
    </xf>
    <xf numFmtId="0" fontId="30" fillId="6" borderId="24" xfId="0" applyFont="1" applyFill="1" applyBorder="1" applyAlignment="1">
      <alignment wrapText="1"/>
    </xf>
    <xf numFmtId="0" fontId="30" fillId="6" borderId="19" xfId="0" applyFont="1" applyFill="1" applyBorder="1" applyAlignment="1">
      <alignment wrapText="1"/>
    </xf>
    <xf numFmtId="0" fontId="30" fillId="6" borderId="20" xfId="0" applyFont="1" applyFill="1" applyBorder="1" applyAlignment="1">
      <alignment wrapText="1"/>
    </xf>
    <xf numFmtId="0" fontId="12" fillId="8" borderId="0" xfId="0" applyFont="1" applyFill="1" applyAlignment="1">
      <alignment horizontal="center" wrapText="1"/>
    </xf>
    <xf numFmtId="0" fontId="13" fillId="6" borderId="0" xfId="0" applyFont="1" applyFill="1" applyAlignment="1">
      <alignment wrapText="1"/>
    </xf>
    <xf numFmtId="0" fontId="30" fillId="6" borderId="32" xfId="0" applyFont="1" applyFill="1" applyBorder="1" applyAlignment="1">
      <alignment wrapText="1"/>
    </xf>
    <xf numFmtId="0" fontId="4" fillId="6" borderId="0" xfId="0" applyFont="1" applyFill="1"/>
    <xf numFmtId="2" fontId="6" fillId="19" borderId="25" xfId="0" applyNumberFormat="1" applyFont="1" applyFill="1" applyBorder="1" applyAlignment="1">
      <alignment horizontal="center" vertical="center" wrapText="1"/>
    </xf>
    <xf numFmtId="0" fontId="30" fillId="6" borderId="26" xfId="0" applyFont="1" applyFill="1" applyBorder="1" applyAlignment="1">
      <alignment wrapText="1"/>
    </xf>
    <xf numFmtId="0" fontId="10" fillId="7" borderId="27" xfId="0" applyFont="1" applyFill="1" applyBorder="1" applyAlignment="1">
      <alignment horizontal="right"/>
    </xf>
    <xf numFmtId="2" fontId="6" fillId="20" borderId="27" xfId="0" applyNumberFormat="1" applyFont="1" applyFill="1" applyBorder="1" applyAlignment="1">
      <alignment horizontal="center"/>
    </xf>
    <xf numFmtId="0" fontId="4" fillId="7" borderId="21" xfId="0" applyFont="1" applyFill="1" applyBorder="1"/>
    <xf numFmtId="165" fontId="10" fillId="7" borderId="27" xfId="0" applyNumberFormat="1" applyFont="1" applyFill="1" applyBorder="1" applyAlignment="1">
      <alignment horizontal="right"/>
    </xf>
    <xf numFmtId="0" fontId="4" fillId="7" borderId="24" xfId="0" applyFont="1" applyFill="1" applyBorder="1"/>
    <xf numFmtId="0" fontId="6" fillId="20" borderId="27" xfId="0" applyFont="1" applyFill="1" applyBorder="1" applyAlignment="1">
      <alignment horizontal="right" vertical="center"/>
    </xf>
    <xf numFmtId="4" fontId="6" fillId="19" borderId="27" xfId="0" applyNumberFormat="1" applyFont="1" applyFill="1" applyBorder="1" applyAlignment="1">
      <alignment horizontal="center"/>
    </xf>
    <xf numFmtId="0" fontId="6" fillId="7" borderId="27" xfId="0" applyFont="1" applyFill="1" applyBorder="1" applyAlignment="1">
      <alignment horizontal="center"/>
    </xf>
    <xf numFmtId="0" fontId="6" fillId="19" borderId="24" xfId="0" applyFont="1" applyFill="1" applyBorder="1" applyAlignment="1">
      <alignment horizontal="center"/>
    </xf>
    <xf numFmtId="177" fontId="10" fillId="7" borderId="27" xfId="0" applyNumberFormat="1" applyFont="1" applyFill="1" applyBorder="1" applyAlignment="1">
      <alignment horizontal="right"/>
    </xf>
    <xf numFmtId="0" fontId="10" fillId="7" borderId="31" xfId="0" applyFont="1" applyFill="1" applyBorder="1" applyAlignment="1">
      <alignment horizontal="right"/>
    </xf>
    <xf numFmtId="0" fontId="4" fillId="7" borderId="31" xfId="0" applyFont="1" applyFill="1" applyBorder="1"/>
    <xf numFmtId="0" fontId="30" fillId="6" borderId="32" xfId="0" applyFont="1" applyFill="1" applyBorder="1"/>
    <xf numFmtId="2" fontId="6" fillId="19" borderId="21" xfId="0" applyNumberFormat="1" applyFont="1" applyFill="1" applyBorder="1" applyAlignment="1">
      <alignment horizontal="center" vertical="center"/>
    </xf>
    <xf numFmtId="0" fontId="6" fillId="19" borderId="27" xfId="0" applyFont="1" applyFill="1" applyBorder="1" applyAlignment="1">
      <alignment horizontal="center"/>
    </xf>
    <xf numFmtId="174" fontId="6" fillId="20" borderId="27" xfId="0" applyNumberFormat="1" applyFont="1" applyFill="1" applyBorder="1" applyAlignment="1">
      <alignment horizontal="center"/>
    </xf>
    <xf numFmtId="0" fontId="4" fillId="6" borderId="27" xfId="0" applyFont="1" applyFill="1" applyBorder="1"/>
    <xf numFmtId="2" fontId="6" fillId="19" borderId="27" xfId="0" applyNumberFormat="1" applyFont="1" applyFill="1" applyBorder="1" applyAlignment="1">
      <alignment horizontal="center"/>
    </xf>
    <xf numFmtId="0" fontId="6" fillId="19" borderId="27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right"/>
    </xf>
    <xf numFmtId="0" fontId="10" fillId="14" borderId="0" xfId="0" applyFont="1" applyFill="1" applyAlignment="1">
      <alignment vertical="center"/>
    </xf>
    <xf numFmtId="0" fontId="6" fillId="22" borderId="27" xfId="0" applyFont="1" applyFill="1" applyBorder="1" applyAlignment="1">
      <alignment horizontal="center" vertical="center"/>
    </xf>
    <xf numFmtId="0" fontId="6" fillId="21" borderId="0" xfId="0" applyFont="1" applyFill="1" applyAlignment="1">
      <alignment vertical="center"/>
    </xf>
    <xf numFmtId="4" fontId="6" fillId="6" borderId="27" xfId="0" applyNumberFormat="1" applyFont="1" applyFill="1" applyBorder="1" applyAlignment="1">
      <alignment horizontal="center"/>
    </xf>
    <xf numFmtId="0" fontId="6" fillId="6" borderId="24" xfId="0" applyFont="1" applyFill="1" applyBorder="1"/>
    <xf numFmtId="0" fontId="6" fillId="6" borderId="21" xfId="0" applyFont="1" applyFill="1" applyBorder="1"/>
    <xf numFmtId="0" fontId="6" fillId="25" borderId="27" xfId="0" applyFont="1" applyFill="1" applyBorder="1"/>
    <xf numFmtId="4" fontId="6" fillId="25" borderId="27" xfId="0" applyNumberFormat="1" applyFont="1" applyFill="1" applyBorder="1" applyAlignment="1">
      <alignment horizontal="center"/>
    </xf>
    <xf numFmtId="0" fontId="16" fillId="6" borderId="27" xfId="0" applyFont="1" applyFill="1" applyBorder="1" applyAlignment="1">
      <alignment horizontal="center"/>
    </xf>
    <xf numFmtId="0" fontId="12" fillId="5" borderId="0" xfId="0" applyFont="1" applyFill="1" applyAlignment="1">
      <alignment horizontal="center" vertical="center"/>
    </xf>
    <xf numFmtId="0" fontId="6" fillId="25" borderId="21" xfId="0" applyFont="1" applyFill="1" applyBorder="1"/>
    <xf numFmtId="0" fontId="6" fillId="6" borderId="31" xfId="0" applyFont="1" applyFill="1" applyBorder="1"/>
    <xf numFmtId="0" fontId="6" fillId="5" borderId="0" xfId="0" applyFont="1" applyFill="1"/>
    <xf numFmtId="0" fontId="4" fillId="24" borderId="0" xfId="0" applyFont="1" applyFill="1"/>
    <xf numFmtId="0" fontId="32" fillId="24" borderId="0" xfId="0" applyFont="1" applyFill="1" applyAlignment="1">
      <alignment horizontal="center"/>
    </xf>
    <xf numFmtId="187" fontId="17" fillId="6" borderId="0" xfId="0" applyNumberFormat="1" applyFont="1" applyFill="1"/>
    <xf numFmtId="0" fontId="17" fillId="7" borderId="0" xfId="0" applyFont="1" applyFill="1"/>
    <xf numFmtId="0" fontId="33" fillId="24" borderId="21" xfId="0" applyFont="1" applyFill="1" applyBorder="1" applyAlignment="1">
      <alignment horizontal="center"/>
    </xf>
    <xf numFmtId="0" fontId="6" fillId="26" borderId="31" xfId="0" applyFont="1" applyFill="1" applyBorder="1" applyAlignment="1">
      <alignment wrapText="1"/>
    </xf>
    <xf numFmtId="165" fontId="4" fillId="28" borderId="18" xfId="0" applyNumberFormat="1" applyFont="1" applyFill="1" applyBorder="1" applyAlignment="1">
      <alignment horizontal="right" vertical="center"/>
    </xf>
    <xf numFmtId="0" fontId="6" fillId="9" borderId="0" xfId="0" applyFont="1" applyFill="1" applyAlignment="1">
      <alignment horizontal="left" vertical="center"/>
    </xf>
    <xf numFmtId="0" fontId="4" fillId="9" borderId="12" xfId="0" applyFont="1" applyFill="1" applyBorder="1" applyAlignment="1">
      <alignment horizontal="right"/>
    </xf>
    <xf numFmtId="0" fontId="6" fillId="9" borderId="10" xfId="0" applyFont="1" applyFill="1" applyBorder="1" applyAlignment="1">
      <alignment horizontal="left" vertical="center"/>
    </xf>
    <xf numFmtId="0" fontId="6" fillId="8" borderId="0" xfId="0" applyFont="1" applyFill="1"/>
    <xf numFmtId="0" fontId="8" fillId="6" borderId="33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vertical="center" wrapText="1"/>
    </xf>
    <xf numFmtId="0" fontId="8" fillId="6" borderId="34" xfId="0" applyFont="1" applyFill="1" applyBorder="1" applyAlignment="1">
      <alignment horizontal="center" vertical="center" wrapText="1"/>
    </xf>
    <xf numFmtId="8" fontId="8" fillId="6" borderId="34" xfId="0" applyNumberFormat="1" applyFont="1" applyFill="1" applyBorder="1" applyAlignment="1">
      <alignment horizontal="center" vertical="center" wrapText="1"/>
    </xf>
    <xf numFmtId="4" fontId="8" fillId="6" borderId="34" xfId="0" applyNumberFormat="1" applyFont="1" applyFill="1" applyBorder="1" applyAlignment="1">
      <alignment horizontal="right" vertical="center" wrapText="1"/>
    </xf>
    <xf numFmtId="0" fontId="8" fillId="6" borderId="35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vertical="center" wrapText="1"/>
    </xf>
    <xf numFmtId="0" fontId="8" fillId="6" borderId="36" xfId="0" applyFont="1" applyFill="1" applyBorder="1" applyAlignment="1">
      <alignment horizontal="center" vertical="center" wrapText="1"/>
    </xf>
    <xf numFmtId="170" fontId="8" fillId="6" borderId="34" xfId="0" applyNumberFormat="1" applyFont="1" applyFill="1" applyBorder="1" applyAlignment="1">
      <alignment horizontal="center" vertical="center" wrapText="1"/>
    </xf>
    <xf numFmtId="0" fontId="28" fillId="29" borderId="18" xfId="0" applyFont="1" applyFill="1" applyBorder="1" applyAlignment="1">
      <alignment horizontal="right" wrapText="1"/>
    </xf>
    <xf numFmtId="2" fontId="4" fillId="29" borderId="18" xfId="0" applyNumberFormat="1" applyFont="1" applyFill="1" applyBorder="1" applyAlignment="1">
      <alignment horizontal="center"/>
    </xf>
    <xf numFmtId="4" fontId="6" fillId="29" borderId="18" xfId="0" applyNumberFormat="1" applyFont="1" applyFill="1" applyBorder="1" applyAlignment="1">
      <alignment horizontal="right"/>
    </xf>
    <xf numFmtId="0" fontId="6" fillId="30" borderId="18" xfId="0" applyFont="1" applyFill="1" applyBorder="1" applyAlignment="1">
      <alignment horizontal="center"/>
    </xf>
    <xf numFmtId="165" fontId="6" fillId="30" borderId="18" xfId="0" applyNumberFormat="1" applyFont="1" applyFill="1" applyBorder="1" applyAlignment="1">
      <alignment horizontal="right"/>
    </xf>
    <xf numFmtId="0" fontId="6" fillId="6" borderId="0" xfId="0" applyFont="1" applyFill="1"/>
  </cellXfs>
  <cellStyles count="2">
    <cellStyle name="Normal" xfId="0" builtinId="0"/>
    <cellStyle name="Normal 3" xfId="1"/>
  </cellStyles>
  <dxfs count="2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nde.gov.br/sigarpweb/index.php/consultas/pregao2/view/nu_seq_pregao/2001" TargetMode="External"/><Relationship Id="rId1" Type="http://schemas.openxmlformats.org/officeDocument/2006/relationships/hyperlink" Target="https://www.fnde.gov.br/sigarpweb/index.php/consultas/pregao2/view/nu_seq_pregao/200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03864"/>
    <outlinePr summaryBelow="0" summaryRight="0"/>
    <pageSetUpPr fitToPage="1"/>
  </sheetPr>
  <dimension ref="A1:O32"/>
  <sheetViews>
    <sheetView showGridLines="0" tabSelected="1" zoomScaleNormal="100" workbookViewId="0">
      <selection activeCell="E24" sqref="E24"/>
    </sheetView>
  </sheetViews>
  <sheetFormatPr defaultColWidth="12.5703125" defaultRowHeight="15.75" customHeight="1"/>
  <cols>
    <col min="1" max="1" width="0.42578125" customWidth="1"/>
    <col min="2" max="2" width="2" style="48" customWidth="1"/>
    <col min="3" max="3" width="8.85546875" style="48" customWidth="1"/>
    <col min="4" max="4" width="16.42578125" style="48" customWidth="1"/>
    <col min="5" max="5" width="15" style="48" customWidth="1"/>
    <col min="6" max="6" width="2.5703125" style="48" customWidth="1"/>
    <col min="7" max="7" width="2" style="48" customWidth="1"/>
    <col min="8" max="8" width="14.5703125" style="48" customWidth="1"/>
    <col min="9" max="9" width="16.42578125" style="48" customWidth="1"/>
    <col min="10" max="10" width="25.85546875" style="48" customWidth="1"/>
    <col min="11" max="11" width="2.5703125" style="48" customWidth="1"/>
    <col min="12" max="12" width="3.5703125" style="48" customWidth="1"/>
    <col min="13" max="13" width="12.5703125" style="48"/>
    <col min="14" max="14" width="24.5703125" style="48" customWidth="1"/>
    <col min="15" max="15" width="12.5703125" style="48" customWidth="1"/>
  </cols>
  <sheetData>
    <row r="1" spans="1:15" ht="22.5" customHeight="1">
      <c r="A1" s="1"/>
      <c r="B1" s="253" t="s">
        <v>0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</row>
    <row r="2" spans="1:15" ht="5.25" customHeight="1">
      <c r="A2" s="2"/>
      <c r="B2" s="23"/>
      <c r="C2" s="23"/>
      <c r="D2" s="23"/>
      <c r="E2" s="23"/>
      <c r="F2" s="24"/>
      <c r="G2" s="23"/>
      <c r="H2" s="23"/>
      <c r="I2" s="23"/>
      <c r="J2" s="23"/>
      <c r="K2" s="25"/>
      <c r="L2" s="23"/>
      <c r="M2" s="23"/>
      <c r="N2" s="23"/>
      <c r="O2" s="23"/>
    </row>
    <row r="3" spans="1:15">
      <c r="A3" s="2"/>
      <c r="B3" s="254" t="s">
        <v>1</v>
      </c>
      <c r="C3" s="247"/>
      <c r="D3" s="247"/>
      <c r="E3" s="248"/>
      <c r="F3" s="26"/>
      <c r="G3" s="255" t="s">
        <v>2</v>
      </c>
      <c r="H3" s="256"/>
      <c r="I3" s="256"/>
      <c r="J3" s="257"/>
      <c r="K3" s="258"/>
      <c r="L3" s="259" t="s">
        <v>3</v>
      </c>
      <c r="M3" s="247"/>
      <c r="N3" s="247"/>
      <c r="O3" s="248"/>
    </row>
    <row r="4" spans="1:15">
      <c r="A4" s="4"/>
      <c r="B4" s="27"/>
      <c r="C4" s="272" t="s">
        <v>256</v>
      </c>
      <c r="D4" s="245"/>
      <c r="E4" s="28">
        <v>12</v>
      </c>
      <c r="F4" s="26"/>
      <c r="G4" s="260" t="s">
        <v>257</v>
      </c>
      <c r="H4" s="261"/>
      <c r="I4" s="261"/>
      <c r="J4" s="262"/>
      <c r="K4" s="245"/>
      <c r="L4" s="246" t="s">
        <v>4</v>
      </c>
      <c r="M4" s="247"/>
      <c r="N4" s="247"/>
      <c r="O4" s="248"/>
    </row>
    <row r="5" spans="1:15" ht="12.75">
      <c r="A5" s="5"/>
      <c r="B5" s="27"/>
      <c r="C5" s="272" t="s">
        <v>5</v>
      </c>
      <c r="D5" s="245"/>
      <c r="E5" s="29">
        <v>200</v>
      </c>
      <c r="F5" s="26"/>
      <c r="G5" s="30"/>
      <c r="H5" s="359" t="s">
        <v>292</v>
      </c>
      <c r="I5" s="262"/>
      <c r="J5" s="31" t="s">
        <v>6</v>
      </c>
      <c r="K5" s="245"/>
      <c r="L5" s="32"/>
      <c r="M5" s="263" t="s">
        <v>258</v>
      </c>
      <c r="N5" s="245"/>
      <c r="O5" s="33">
        <v>2556.92</v>
      </c>
    </row>
    <row r="6" spans="1:15" ht="12.75">
      <c r="A6" s="5"/>
      <c r="B6" s="27"/>
      <c r="C6" s="272" t="s">
        <v>7</v>
      </c>
      <c r="D6" s="245"/>
      <c r="E6" s="34">
        <v>0.05</v>
      </c>
      <c r="F6" s="26"/>
      <c r="G6" s="35"/>
      <c r="H6" s="270" t="s">
        <v>8</v>
      </c>
      <c r="I6" s="267"/>
      <c r="J6" s="36">
        <v>2013</v>
      </c>
      <c r="K6" s="245"/>
      <c r="L6" s="32"/>
      <c r="M6" s="263" t="s">
        <v>259</v>
      </c>
      <c r="N6" s="245"/>
      <c r="O6" s="33">
        <v>800</v>
      </c>
    </row>
    <row r="7" spans="1:15" ht="12.75">
      <c r="A7" s="5"/>
      <c r="B7" s="37"/>
      <c r="C7" s="37"/>
      <c r="D7" s="37"/>
      <c r="E7" s="37"/>
      <c r="F7" s="26"/>
      <c r="G7" s="35"/>
      <c r="H7" s="357" t="s">
        <v>290</v>
      </c>
      <c r="I7" s="267"/>
      <c r="J7" s="38">
        <v>200882</v>
      </c>
      <c r="K7" s="245"/>
      <c r="L7" s="246" t="s">
        <v>9</v>
      </c>
      <c r="M7" s="247"/>
      <c r="N7" s="247"/>
      <c r="O7" s="248"/>
    </row>
    <row r="8" spans="1:15">
      <c r="A8" s="4"/>
      <c r="B8" s="254" t="s">
        <v>10</v>
      </c>
      <c r="C8" s="247"/>
      <c r="D8" s="247"/>
      <c r="E8" s="248"/>
      <c r="F8" s="26"/>
      <c r="G8" s="35"/>
      <c r="H8" s="270" t="s">
        <v>11</v>
      </c>
      <c r="I8" s="267"/>
      <c r="J8" s="38">
        <v>497152.49</v>
      </c>
      <c r="K8" s="245"/>
      <c r="L8" s="32"/>
      <c r="M8" s="263" t="s">
        <v>258</v>
      </c>
      <c r="N8" s="245"/>
      <c r="O8" s="33">
        <v>1556.81</v>
      </c>
    </row>
    <row r="9" spans="1:15" ht="12.75">
      <c r="A9" s="3"/>
      <c r="B9" s="27"/>
      <c r="C9" s="360" t="s">
        <v>294</v>
      </c>
      <c r="D9" s="245"/>
      <c r="E9" s="34">
        <v>7.0400000000000004E-2</v>
      </c>
      <c r="F9" s="26"/>
      <c r="G9" s="273" t="s">
        <v>260</v>
      </c>
      <c r="H9" s="247"/>
      <c r="I9" s="247"/>
      <c r="J9" s="248"/>
      <c r="K9" s="245"/>
      <c r="L9" s="32"/>
      <c r="M9" s="263" t="s">
        <v>259</v>
      </c>
      <c r="N9" s="245"/>
      <c r="O9" s="33">
        <v>550</v>
      </c>
    </row>
    <row r="10" spans="1:15" ht="12.75">
      <c r="A10" s="3"/>
      <c r="B10" s="27"/>
      <c r="C10" s="39" t="s">
        <v>12</v>
      </c>
      <c r="D10" s="39"/>
      <c r="E10" s="34"/>
      <c r="F10" s="26"/>
      <c r="G10" s="30"/>
      <c r="H10" s="359" t="s">
        <v>293</v>
      </c>
      <c r="I10" s="262"/>
      <c r="J10" s="358" t="s">
        <v>291</v>
      </c>
      <c r="K10" s="245"/>
      <c r="L10" s="37"/>
      <c r="M10" s="37"/>
      <c r="N10" s="37"/>
      <c r="O10" s="37"/>
    </row>
    <row r="11" spans="1:15">
      <c r="A11" s="3"/>
      <c r="B11" s="27"/>
      <c r="C11" s="266">
        <v>2024</v>
      </c>
      <c r="D11" s="267"/>
      <c r="E11" s="40">
        <v>4.8300000000000003E-2</v>
      </c>
      <c r="F11" s="26">
        <f ca="1">IF(E4&gt;=12-MONTH(TODAY()),(E11+E$9)/12*(12-MONTH(TODAY())),(E11+E$9)/12*E4)</f>
        <v>0.10880833333333334</v>
      </c>
      <c r="G11" s="35"/>
      <c r="H11" s="270" t="s">
        <v>8</v>
      </c>
      <c r="I11" s="267"/>
      <c r="J11" s="36">
        <v>2013</v>
      </c>
      <c r="K11" s="245"/>
      <c r="L11" s="259" t="s">
        <v>13</v>
      </c>
      <c r="M11" s="247"/>
      <c r="N11" s="247"/>
      <c r="O11" s="248"/>
    </row>
    <row r="12" spans="1:15">
      <c r="A12" s="7"/>
      <c r="B12" s="27"/>
      <c r="C12" s="266">
        <v>2025</v>
      </c>
      <c r="D12" s="267"/>
      <c r="E12" s="40">
        <v>0.05</v>
      </c>
      <c r="F12" s="26">
        <f ca="1">IF(E$4&gt;=24-MONTH(TODAY()),E12+E$9,IF(E$4-12+MONTH(TODAY())&lt;0,0,(E12+E$9)/12*(E$4-12+MONTH(TODAY()))))</f>
        <v>1.0033333333333333E-2</v>
      </c>
      <c r="G12" s="35"/>
      <c r="H12" s="357" t="s">
        <v>290</v>
      </c>
      <c r="I12" s="267"/>
      <c r="J12" s="38">
        <v>98609</v>
      </c>
      <c r="K12" s="245"/>
      <c r="L12" s="246" t="s">
        <v>14</v>
      </c>
      <c r="M12" s="247"/>
      <c r="N12" s="247"/>
      <c r="O12" s="248"/>
    </row>
    <row r="13" spans="1:15" ht="12.75">
      <c r="A13" s="3"/>
      <c r="B13" s="27"/>
      <c r="C13" s="266">
        <v>2026</v>
      </c>
      <c r="D13" s="267"/>
      <c r="E13" s="40">
        <v>4.0300000000000002E-2</v>
      </c>
      <c r="F13" s="26">
        <f ca="1">IF(E$4&gt;=36-MONTH(TODAY()),E13+E$9,IF(E$4-24+MONTH(TODAY())&lt;0,0,(E13+E$9)/12*(E$4-24+MONTH(TODAY()))))</f>
        <v>0</v>
      </c>
      <c r="G13" s="35"/>
      <c r="H13" s="270" t="s">
        <v>15</v>
      </c>
      <c r="I13" s="267"/>
      <c r="J13" s="38">
        <v>436266.8</v>
      </c>
      <c r="K13" s="245"/>
      <c r="L13" s="32"/>
      <c r="M13" s="244" t="s">
        <v>261</v>
      </c>
      <c r="N13" s="245"/>
      <c r="O13" s="41">
        <v>233.02</v>
      </c>
    </row>
    <row r="14" spans="1:15" ht="12.75">
      <c r="A14" s="3"/>
      <c r="B14" s="27"/>
      <c r="C14" s="266">
        <v>2027</v>
      </c>
      <c r="D14" s="267"/>
      <c r="E14" s="40">
        <v>3.5000000000000003E-2</v>
      </c>
      <c r="F14" s="26">
        <f ca="1">IF(E$4&gt;=48-MONTH(TODAY()),E14+E$9,IF(E$4-36+MONTH(TODAY())&lt;0,0,(E14+E$9)/12*(E$4-36+MONTH(TODAY()))))</f>
        <v>0</v>
      </c>
      <c r="G14" s="25"/>
      <c r="H14" s="42"/>
      <c r="I14" s="42"/>
      <c r="J14" s="43"/>
      <c r="K14" s="245"/>
      <c r="L14" s="32"/>
      <c r="M14" s="244" t="s">
        <v>262</v>
      </c>
      <c r="N14" s="245"/>
      <c r="O14" s="41">
        <v>0</v>
      </c>
    </row>
    <row r="15" spans="1:15" ht="12.75">
      <c r="A15" s="3"/>
      <c r="B15" s="27"/>
      <c r="C15" s="266">
        <v>2028</v>
      </c>
      <c r="D15" s="267"/>
      <c r="E15" s="40">
        <v>3.5000000000000003E-2</v>
      </c>
      <c r="F15" s="26">
        <f ca="1">IF(E$4&gt;=60-MONTH(TODAY()),E15+E$9,IF(E$4-48+MONTH(TODAY())&lt;0,0,(E15+E$9)/12*(E$4-48+MONTH(TODAY()))))</f>
        <v>0</v>
      </c>
      <c r="G15" s="25"/>
      <c r="H15" s="271"/>
      <c r="I15" s="245"/>
      <c r="J15" s="43"/>
      <c r="K15" s="245"/>
      <c r="L15" s="32"/>
      <c r="M15" s="244" t="s">
        <v>263</v>
      </c>
      <c r="N15" s="245"/>
      <c r="O15" s="41">
        <v>355.36</v>
      </c>
    </row>
    <row r="16" spans="1:15">
      <c r="A16" s="7"/>
      <c r="B16" s="27"/>
      <c r="C16" s="266">
        <v>2029</v>
      </c>
      <c r="D16" s="267"/>
      <c r="E16" s="40">
        <v>3.5000000000000003E-2</v>
      </c>
      <c r="F16" s="26">
        <f ca="1">IF(E$4&gt;=72-MONTH(TODAY()),E16+E$9,IF(E$4-60+MONTH(TODAY())&lt;0,0,(E16+E$9)/12*(E$4-60+MONTH(TODAY()))))</f>
        <v>0</v>
      </c>
      <c r="G16" s="268" t="s">
        <v>16</v>
      </c>
      <c r="H16" s="247"/>
      <c r="I16" s="247"/>
      <c r="J16" s="248"/>
      <c r="K16" s="245"/>
      <c r="L16" s="32"/>
      <c r="M16" s="44" t="s">
        <v>264</v>
      </c>
      <c r="N16" s="44"/>
      <c r="O16" s="33">
        <v>2200</v>
      </c>
    </row>
    <row r="17" spans="1:15" ht="12.75">
      <c r="A17" s="3"/>
      <c r="B17" s="37"/>
      <c r="C17" s="269"/>
      <c r="D17" s="245"/>
      <c r="E17" s="37"/>
      <c r="F17" s="26"/>
      <c r="G17" s="264" t="s">
        <v>17</v>
      </c>
      <c r="H17" s="247"/>
      <c r="I17" s="247"/>
      <c r="J17" s="248"/>
      <c r="K17" s="245"/>
      <c r="L17" s="32"/>
      <c r="M17" s="244" t="s">
        <v>18</v>
      </c>
      <c r="N17" s="245"/>
      <c r="O17" s="41">
        <v>100</v>
      </c>
    </row>
    <row r="18" spans="1:15" ht="12.75">
      <c r="A18" s="3"/>
      <c r="B18" s="37"/>
      <c r="C18" s="37"/>
      <c r="D18" s="37"/>
      <c r="E18" s="37"/>
      <c r="F18" s="26"/>
      <c r="G18" s="35"/>
      <c r="H18" s="249" t="s">
        <v>19</v>
      </c>
      <c r="I18" s="245"/>
      <c r="J18" s="38">
        <v>2663.03</v>
      </c>
      <c r="K18" s="245"/>
      <c r="L18" s="32"/>
      <c r="M18" s="244" t="s">
        <v>265</v>
      </c>
      <c r="N18" s="245"/>
      <c r="O18" s="41">
        <v>80</v>
      </c>
    </row>
    <row r="19" spans="1:15" ht="12.75">
      <c r="A19" s="3"/>
      <c r="B19" s="37"/>
      <c r="C19" s="37"/>
      <c r="D19" s="37"/>
      <c r="E19" s="37"/>
      <c r="F19" s="26"/>
      <c r="G19" s="45"/>
      <c r="H19" s="250" t="s">
        <v>266</v>
      </c>
      <c r="I19" s="241"/>
      <c r="J19" s="46"/>
      <c r="K19" s="245"/>
      <c r="L19" s="32"/>
      <c r="M19" s="244" t="s">
        <v>267</v>
      </c>
      <c r="N19" s="245"/>
      <c r="O19" s="41">
        <v>440</v>
      </c>
    </row>
    <row r="20" spans="1:15" ht="12.75">
      <c r="A20" s="5"/>
      <c r="B20" s="37"/>
      <c r="C20" s="37"/>
      <c r="D20" s="37"/>
      <c r="E20" s="37"/>
      <c r="F20" s="26"/>
      <c r="G20" s="264" t="s">
        <v>20</v>
      </c>
      <c r="H20" s="247"/>
      <c r="I20" s="247"/>
      <c r="J20" s="248"/>
      <c r="K20" s="245"/>
      <c r="L20" s="246" t="s">
        <v>21</v>
      </c>
      <c r="M20" s="247"/>
      <c r="N20" s="247"/>
      <c r="O20" s="248"/>
    </row>
    <row r="21" spans="1:15" ht="12.75">
      <c r="A21" s="5"/>
      <c r="B21" s="37"/>
      <c r="C21" s="37"/>
      <c r="D21" s="37"/>
      <c r="E21" s="37"/>
      <c r="F21" s="26"/>
      <c r="G21" s="35"/>
      <c r="H21" s="249" t="s">
        <v>19</v>
      </c>
      <c r="I21" s="245"/>
      <c r="J21" s="38">
        <v>2495.88</v>
      </c>
      <c r="K21" s="245"/>
      <c r="L21" s="32"/>
      <c r="M21" s="244" t="s">
        <v>22</v>
      </c>
      <c r="N21" s="245"/>
      <c r="O21" s="33">
        <v>6.04</v>
      </c>
    </row>
    <row r="22" spans="1:15" ht="12.75">
      <c r="A22" s="5"/>
      <c r="B22" s="37"/>
      <c r="C22" s="37"/>
      <c r="D22" s="37"/>
      <c r="E22" s="37"/>
      <c r="F22" s="26"/>
      <c r="G22" s="45"/>
      <c r="H22" s="250" t="s">
        <v>266</v>
      </c>
      <c r="I22" s="241"/>
      <c r="J22" s="47"/>
      <c r="K22" s="245"/>
      <c r="L22" s="32"/>
      <c r="M22" s="244" t="s">
        <v>23</v>
      </c>
      <c r="N22" s="245"/>
      <c r="O22" s="55">
        <v>39.99</v>
      </c>
    </row>
    <row r="23" spans="1:15" ht="12.75">
      <c r="A23" s="5"/>
      <c r="B23" s="37"/>
      <c r="C23" s="37"/>
      <c r="D23" s="37"/>
      <c r="E23" s="37"/>
      <c r="F23" s="26"/>
      <c r="G23" s="240" t="s">
        <v>24</v>
      </c>
      <c r="H23" s="241"/>
      <c r="I23" s="242"/>
      <c r="J23" s="243"/>
      <c r="K23" s="245"/>
      <c r="L23" s="32"/>
      <c r="M23" s="244" t="s">
        <v>25</v>
      </c>
      <c r="N23" s="245"/>
      <c r="O23" s="55">
        <v>45.9</v>
      </c>
    </row>
    <row r="24" spans="1:15" ht="12.75">
      <c r="A24" s="5"/>
      <c r="B24" s="37"/>
      <c r="C24" s="37"/>
      <c r="D24" s="37"/>
      <c r="E24" s="37"/>
      <c r="F24" s="26"/>
      <c r="G24" s="37"/>
      <c r="H24" s="37"/>
      <c r="I24" s="37"/>
      <c r="J24" s="37"/>
      <c r="K24" s="245"/>
      <c r="L24" s="32"/>
      <c r="M24" s="244" t="s">
        <v>26</v>
      </c>
      <c r="N24" s="245"/>
      <c r="O24" s="55">
        <v>41.36</v>
      </c>
    </row>
    <row r="25" spans="1:15" ht="12.75">
      <c r="A25" s="5"/>
      <c r="B25" s="37"/>
      <c r="C25" s="37"/>
      <c r="D25" s="37"/>
      <c r="E25" s="37"/>
      <c r="F25" s="26"/>
      <c r="K25" s="245"/>
      <c r="L25" s="32"/>
      <c r="M25" s="244" t="s">
        <v>27</v>
      </c>
      <c r="N25" s="245"/>
      <c r="O25" s="55">
        <v>58.49</v>
      </c>
    </row>
    <row r="26" spans="1:15">
      <c r="A26" s="4"/>
      <c r="B26" s="265"/>
      <c r="C26" s="245"/>
      <c r="D26" s="245"/>
      <c r="E26" s="245"/>
      <c r="F26" s="26"/>
      <c r="K26" s="245"/>
      <c r="L26" s="32"/>
      <c r="M26" s="244" t="s">
        <v>28</v>
      </c>
      <c r="N26" s="245"/>
      <c r="O26" s="55">
        <v>43.7</v>
      </c>
    </row>
    <row r="27" spans="1:15" ht="12.75">
      <c r="A27" s="5"/>
      <c r="B27" s="25"/>
      <c r="C27" s="49"/>
      <c r="D27" s="25"/>
      <c r="E27" s="24"/>
      <c r="F27" s="26"/>
      <c r="K27" s="245"/>
      <c r="L27" s="32"/>
      <c r="M27" s="244" t="s">
        <v>29</v>
      </c>
      <c r="N27" s="245"/>
      <c r="O27" s="33"/>
    </row>
    <row r="28" spans="1:15" ht="12.75">
      <c r="A28" s="3"/>
      <c r="B28" s="50"/>
      <c r="C28" s="37"/>
      <c r="D28" s="37"/>
      <c r="E28" s="37"/>
      <c r="F28" s="26"/>
      <c r="K28" s="37"/>
      <c r="L28" s="32"/>
      <c r="M28" s="251" t="s">
        <v>30</v>
      </c>
      <c r="N28" s="245"/>
      <c r="O28" s="33">
        <v>160</v>
      </c>
    </row>
    <row r="29" spans="1:15" ht="12.75">
      <c r="A29" s="3"/>
      <c r="B29" s="50"/>
      <c r="C29" s="37"/>
      <c r="D29" s="37"/>
      <c r="E29" s="37"/>
      <c r="F29" s="26"/>
      <c r="K29" s="37"/>
      <c r="L29" s="32"/>
      <c r="M29" s="251" t="s">
        <v>31</v>
      </c>
      <c r="N29" s="245"/>
      <c r="O29" s="33">
        <v>135</v>
      </c>
    </row>
    <row r="30" spans="1:15" ht="12.75">
      <c r="A30" s="3"/>
      <c r="B30" s="50"/>
      <c r="C30" s="37"/>
      <c r="D30" s="37"/>
      <c r="E30" s="37"/>
      <c r="F30" s="26"/>
      <c r="K30" s="37"/>
      <c r="L30" s="32"/>
      <c r="M30" s="251" t="s">
        <v>32</v>
      </c>
      <c r="N30" s="245"/>
      <c r="O30" s="33">
        <v>60</v>
      </c>
    </row>
    <row r="31" spans="1:15" ht="12.75">
      <c r="A31" s="3"/>
      <c r="B31" s="50"/>
      <c r="C31" s="37"/>
      <c r="D31" s="37"/>
      <c r="E31" s="37"/>
      <c r="F31" s="26"/>
      <c r="K31" s="37"/>
      <c r="L31" s="51"/>
      <c r="M31" s="252" t="s">
        <v>33</v>
      </c>
      <c r="N31" s="241"/>
      <c r="O31" s="52">
        <v>50</v>
      </c>
    </row>
    <row r="32" spans="1:15" ht="12.75">
      <c r="A32" s="3"/>
      <c r="B32" s="50"/>
      <c r="C32" s="37"/>
      <c r="D32" s="37"/>
      <c r="E32" s="37"/>
      <c r="F32" s="26"/>
      <c r="K32" s="37"/>
      <c r="L32" s="32"/>
      <c r="M32" s="53" t="s">
        <v>268</v>
      </c>
      <c r="N32" s="53"/>
      <c r="O32" s="54">
        <v>250</v>
      </c>
    </row>
  </sheetData>
  <mergeCells count="64">
    <mergeCell ref="C4:D4"/>
    <mergeCell ref="C5:D5"/>
    <mergeCell ref="L4:O4"/>
    <mergeCell ref="M5:N5"/>
    <mergeCell ref="H5:I5"/>
    <mergeCell ref="M6:N6"/>
    <mergeCell ref="H7:I7"/>
    <mergeCell ref="H6:I6"/>
    <mergeCell ref="C6:D6"/>
    <mergeCell ref="B8:E8"/>
    <mergeCell ref="L7:O7"/>
    <mergeCell ref="M8:N8"/>
    <mergeCell ref="H13:I13"/>
    <mergeCell ref="M13:N13"/>
    <mergeCell ref="C9:D9"/>
    <mergeCell ref="G9:J9"/>
    <mergeCell ref="H8:I8"/>
    <mergeCell ref="H10:I10"/>
    <mergeCell ref="C16:D16"/>
    <mergeCell ref="G16:J16"/>
    <mergeCell ref="C17:D17"/>
    <mergeCell ref="G17:J17"/>
    <mergeCell ref="L11:O11"/>
    <mergeCell ref="C12:D12"/>
    <mergeCell ref="H12:I12"/>
    <mergeCell ref="L12:O12"/>
    <mergeCell ref="C14:D14"/>
    <mergeCell ref="M14:N14"/>
    <mergeCell ref="C15:D15"/>
    <mergeCell ref="H15:I15"/>
    <mergeCell ref="M15:N15"/>
    <mergeCell ref="C11:D11"/>
    <mergeCell ref="H11:I11"/>
    <mergeCell ref="C13:D13"/>
    <mergeCell ref="M25:N25"/>
    <mergeCell ref="B26:E26"/>
    <mergeCell ref="M26:N26"/>
    <mergeCell ref="M27:N27"/>
    <mergeCell ref="M28:N28"/>
    <mergeCell ref="M29:N29"/>
    <mergeCell ref="M30:N30"/>
    <mergeCell ref="M31:N31"/>
    <mergeCell ref="B1:O1"/>
    <mergeCell ref="B3:E3"/>
    <mergeCell ref="G3:J3"/>
    <mergeCell ref="K3:K27"/>
    <mergeCell ref="L3:O3"/>
    <mergeCell ref="G4:J4"/>
    <mergeCell ref="M9:N9"/>
    <mergeCell ref="M17:N17"/>
    <mergeCell ref="H18:I18"/>
    <mergeCell ref="M18:N18"/>
    <mergeCell ref="H19:I19"/>
    <mergeCell ref="M19:N19"/>
    <mergeCell ref="G20:J20"/>
    <mergeCell ref="G23:H23"/>
    <mergeCell ref="I23:J23"/>
    <mergeCell ref="M23:N23"/>
    <mergeCell ref="M24:N24"/>
    <mergeCell ref="L20:O20"/>
    <mergeCell ref="H21:I21"/>
    <mergeCell ref="M21:N21"/>
    <mergeCell ref="H22:I22"/>
    <mergeCell ref="M22:N22"/>
  </mergeCells>
  <hyperlinks>
    <hyperlink ref="H8" r:id="rId1"/>
    <hyperlink ref="H13" r:id="rId2"/>
  </hyperlinks>
  <pageMargins left="0.511811024" right="0.511811024" top="0.78740157499999996" bottom="0.78740157499999996" header="0.31496062000000002" footer="0.31496062000000002"/>
  <pageSetup paperSize="9" scale="86" fitToHeight="0" orientation="landscape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03864"/>
    <outlinePr summaryBelow="0" summaryRight="0"/>
    <pageSetUpPr fitToPage="1"/>
  </sheetPr>
  <dimension ref="A1:O104"/>
  <sheetViews>
    <sheetView zoomScale="110" zoomScaleNormal="110" workbookViewId="0">
      <pane ySplit="3" topLeftCell="A6" activePane="bottomLeft" state="frozen"/>
      <selection pane="bottomLeft" activeCell="O7" sqref="O7"/>
    </sheetView>
  </sheetViews>
  <sheetFormatPr defaultColWidth="12.5703125" defaultRowHeight="15.75" customHeight="1"/>
  <cols>
    <col min="1" max="1" width="5.85546875" style="73" customWidth="1"/>
    <col min="2" max="2" width="90.7109375" style="73" customWidth="1"/>
    <col min="3" max="3" width="7.5703125" style="73" customWidth="1"/>
    <col min="4" max="4" width="12.140625" style="73" customWidth="1"/>
    <col min="5" max="5" width="12.5703125" style="73" customWidth="1"/>
    <col min="6" max="7" width="10.28515625" style="73" customWidth="1"/>
    <col min="8" max="8" width="7.5703125" style="73" customWidth="1"/>
    <col min="9" max="9" width="11.7109375" style="73" customWidth="1"/>
    <col min="10" max="10" width="11.42578125" style="73" customWidth="1"/>
    <col min="11" max="11" width="10" style="73" bestFit="1" customWidth="1"/>
    <col min="12" max="12" width="10.85546875" style="73" bestFit="1" customWidth="1"/>
    <col min="13" max="13" width="11.7109375" style="73" bestFit="1" customWidth="1"/>
    <col min="14" max="15" width="12.5703125" style="73"/>
  </cols>
  <sheetData>
    <row r="1" spans="1:13" ht="30" customHeight="1">
      <c r="A1" s="274" t="s">
        <v>34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2" spans="1:13" ht="1.5" customHeight="1">
      <c r="A2" s="56"/>
      <c r="B2" s="57"/>
      <c r="C2" s="58"/>
      <c r="D2" s="57"/>
      <c r="E2" s="59"/>
      <c r="F2" s="60"/>
      <c r="G2" s="60"/>
      <c r="H2" s="60"/>
      <c r="I2" s="60"/>
      <c r="J2" s="60"/>
      <c r="K2" s="60"/>
      <c r="L2" s="60"/>
      <c r="M2" s="60"/>
    </row>
    <row r="3" spans="1:13" ht="39" thickBot="1">
      <c r="A3" s="74" t="s">
        <v>35</v>
      </c>
      <c r="B3" s="75" t="s">
        <v>36</v>
      </c>
      <c r="C3" s="75" t="s">
        <v>37</v>
      </c>
      <c r="D3" s="75" t="s">
        <v>38</v>
      </c>
      <c r="E3" s="75" t="s">
        <v>39</v>
      </c>
      <c r="F3" s="76" t="s">
        <v>40</v>
      </c>
      <c r="G3" s="76" t="s">
        <v>41</v>
      </c>
      <c r="H3" s="76" t="s">
        <v>42</v>
      </c>
      <c r="I3" s="76" t="s">
        <v>43</v>
      </c>
      <c r="J3" s="76" t="s">
        <v>44</v>
      </c>
      <c r="K3" s="76" t="s">
        <v>45</v>
      </c>
      <c r="L3" s="76" t="s">
        <v>46</v>
      </c>
      <c r="M3" s="76" t="s">
        <v>47</v>
      </c>
    </row>
    <row r="4" spans="1:13" ht="153.75" thickBot="1">
      <c r="A4" s="361">
        <v>1</v>
      </c>
      <c r="B4" s="362" t="s">
        <v>295</v>
      </c>
      <c r="C4" s="363" t="s">
        <v>48</v>
      </c>
      <c r="D4" s="363">
        <v>44</v>
      </c>
      <c r="E4" s="363" t="s">
        <v>30</v>
      </c>
      <c r="F4" s="363">
        <v>64.84</v>
      </c>
      <c r="G4" s="363">
        <v>0</v>
      </c>
      <c r="H4" s="363">
        <f>IF(E4="","",F4+G4)</f>
        <v>64.84</v>
      </c>
      <c r="I4" s="369">
        <f ca="1">IF(E4="Ônibus",Ônibus!L$46,IF(E4="Micro-ônibus",Micro!L$46,""))</f>
        <v>6.1823089442916475</v>
      </c>
      <c r="J4" s="369">
        <f ca="1">IF(E4="Ônibus",Ônibus!M$46,IF(E4="Micro-ônibus",Micro!M$46,""))</f>
        <v>4.9354484171701571</v>
      </c>
      <c r="K4" s="364">
        <f ca="1">IF(E4="Ônibus",Ônibus!E$39,IF(E4="Micro-ônibus",Micro!E$39,""))</f>
        <v>8936.9854345524891</v>
      </c>
      <c r="L4" s="365">
        <f ca="1">(F4*I4+G4*J4)*200+K4*12</f>
        <v>187416.00760420394</v>
      </c>
      <c r="M4" s="365">
        <f ca="1">IF(L4="","",L4*('Dados de Entrada'!$E$4)/12)</f>
        <v>187416.00760420397</v>
      </c>
    </row>
    <row r="5" spans="1:13" ht="90" thickBot="1">
      <c r="A5" s="366">
        <v>2</v>
      </c>
      <c r="B5" s="367" t="s">
        <v>49</v>
      </c>
      <c r="C5" s="368" t="s">
        <v>50</v>
      </c>
      <c r="D5" s="368">
        <v>29</v>
      </c>
      <c r="E5" s="368" t="s">
        <v>31</v>
      </c>
      <c r="F5" s="368">
        <v>18.059999999999999</v>
      </c>
      <c r="G5" s="368">
        <v>0</v>
      </c>
      <c r="H5" s="363">
        <f t="shared" ref="H5:H8" si="0">IF(E5="","",F5+G5)</f>
        <v>18.059999999999999</v>
      </c>
      <c r="I5" s="369">
        <f ca="1">IF(E5="Ônibus",Ônibus!L$46,IF(E5="Micro-ônibus",Micro!L$46,""))</f>
        <v>4.4798377400654159</v>
      </c>
      <c r="J5" s="369">
        <f ca="1">IF(E5="Ônibus",Ônibus!M$46,IF(E5="Micro-ônibus",Micro!M$46,""))</f>
        <v>3.5977573468483497</v>
      </c>
      <c r="K5" s="364">
        <f ca="1">IF(E5="Ônibus",Ônibus!E$39,IF(E5="Micro-ônibus",Micro!E$39,""))</f>
        <v>7294.4023945739345</v>
      </c>
      <c r="L5" s="365">
        <f t="shared" ref="L5:L8" ca="1" si="1">(F5*I5+G5*J5)*200+K5*12</f>
        <v>103714.00265200349</v>
      </c>
      <c r="M5" s="365">
        <f ca="1">IF(L5="","",L5*('Dados de Entrada'!$E$4)/12)</f>
        <v>103714.00265200349</v>
      </c>
    </row>
    <row r="6" spans="1:13" ht="141" thickBot="1">
      <c r="A6" s="366">
        <v>3</v>
      </c>
      <c r="B6" s="367" t="s">
        <v>296</v>
      </c>
      <c r="C6" s="368" t="s">
        <v>48</v>
      </c>
      <c r="D6" s="368">
        <v>29</v>
      </c>
      <c r="E6" s="368" t="s">
        <v>31</v>
      </c>
      <c r="F6" s="368">
        <v>16.600000000000001</v>
      </c>
      <c r="G6" s="368">
        <v>25.84</v>
      </c>
      <c r="H6" s="363">
        <f t="shared" si="0"/>
        <v>42.44</v>
      </c>
      <c r="I6" s="369">
        <f ca="1">IF(E6="Ônibus",Ônibus!L$46,IF(E6="Micro-ônibus",Micro!L$46,""))</f>
        <v>4.4798377400654159</v>
      </c>
      <c r="J6" s="369">
        <f ca="1">IF(E6="Ônibus",Ônibus!M$46,IF(E6="Micro-ônibus",Micro!M$46,""))</f>
        <v>3.5977573468483497</v>
      </c>
      <c r="K6" s="364">
        <f ca="1">IF(E6="Ônibus",Ônibus!E$39,IF(E6="Micro-ônibus",Micro!E$39,""))</f>
        <v>7294.4023945739345</v>
      </c>
      <c r="L6" s="365">
        <f t="shared" ca="1" si="1"/>
        <v>120999.10000041666</v>
      </c>
      <c r="M6" s="365">
        <f ca="1">IF(L6="","",L6*('Dados de Entrada'!$E$4)/12)</f>
        <v>120999.10000041667</v>
      </c>
    </row>
    <row r="7" spans="1:13" ht="153.75" thickBot="1">
      <c r="A7" s="366">
        <v>4</v>
      </c>
      <c r="B7" s="367" t="s">
        <v>297</v>
      </c>
      <c r="C7" s="368" t="s">
        <v>48</v>
      </c>
      <c r="D7" s="368">
        <v>29</v>
      </c>
      <c r="E7" s="368" t="s">
        <v>31</v>
      </c>
      <c r="F7" s="368">
        <v>28.12</v>
      </c>
      <c r="G7" s="368">
        <v>2.8</v>
      </c>
      <c r="H7" s="363">
        <f t="shared" si="0"/>
        <v>30.92</v>
      </c>
      <c r="I7" s="369">
        <f ca="1">IF(E7="Ônibus",Ônibus!L$46,IF(E7="Micro-ônibus",Micro!L$46,""))</f>
        <v>4.4798377400654159</v>
      </c>
      <c r="J7" s="369">
        <f ca="1">IF(E7="Ônibus",Ônibus!M$46,IF(E7="Micro-ônibus",Micro!M$46,""))</f>
        <v>3.5977573468483497</v>
      </c>
      <c r="K7" s="364">
        <f ca="1">IF(E7="Ônibus",Ônibus!E$39,IF(E7="Micro-ônibus",Micro!E$39,""))</f>
        <v>7294.4023945739345</v>
      </c>
      <c r="L7" s="365">
        <f t="shared" ca="1" si="1"/>
        <v>114742.18029925019</v>
      </c>
      <c r="M7" s="365">
        <f ca="1">IF(L7="","",L7*('Dados de Entrada'!$E$4)/12)</f>
        <v>114742.18029925019</v>
      </c>
    </row>
    <row r="8" spans="1:13" ht="128.25" thickBot="1">
      <c r="A8" s="366">
        <v>5</v>
      </c>
      <c r="B8" s="367" t="s">
        <v>298</v>
      </c>
      <c r="C8" s="368" t="s">
        <v>50</v>
      </c>
      <c r="D8" s="368">
        <v>29</v>
      </c>
      <c r="E8" s="368" t="s">
        <v>31</v>
      </c>
      <c r="F8" s="368">
        <v>8.64</v>
      </c>
      <c r="G8" s="368">
        <v>0</v>
      </c>
      <c r="H8" s="363">
        <f t="shared" si="0"/>
        <v>8.64</v>
      </c>
      <c r="I8" s="369">
        <f ca="1">IF(E8="Ônibus",Ônibus!L$46,IF(E8="Micro-ônibus",Micro!L$46,""))</f>
        <v>4.4798377400654159</v>
      </c>
      <c r="J8" s="369">
        <f ca="1">IF(E8="Ônibus",Ônibus!M$46,IF(E8="Micro-ônibus",Micro!M$46,""))</f>
        <v>3.5977573468483497</v>
      </c>
      <c r="K8" s="364">
        <f ca="1">IF(E8="Ônibus",Ônibus!E$39,IF(E8="Micro-ônibus",Micro!E$39,""))</f>
        <v>7294.4023945739345</v>
      </c>
      <c r="L8" s="365">
        <f t="shared" ca="1" si="1"/>
        <v>95273.988349720254</v>
      </c>
      <c r="M8" s="365">
        <f ca="1">IF(L8="","",L8*('Dados de Entrada'!$E$4)/12)</f>
        <v>95273.988349720254</v>
      </c>
    </row>
    <row r="9" spans="1:13" ht="12.75" hidden="1">
      <c r="A9" s="61">
        <v>10</v>
      </c>
      <c r="B9" s="62"/>
      <c r="C9" s="63"/>
      <c r="D9" s="64"/>
      <c r="E9" s="63"/>
      <c r="F9" s="65"/>
      <c r="G9" s="65"/>
      <c r="H9" s="67" t="str">
        <f t="shared" ref="H4:H99" si="2">IF(E9="","",F9+G9)</f>
        <v/>
      </c>
      <c r="I9" s="67" t="str">
        <f>IF(E9="Ônibus",Ônibus!L$46,IF(E9="Micro-ônibus",Micro!L$46,""))</f>
        <v/>
      </c>
      <c r="J9" s="67" t="str">
        <f>IF(E9="Ônibus",Ônibus!M$46,IF(E9="Micro-ônibus",Micro!M$46,""))</f>
        <v/>
      </c>
      <c r="K9" s="67" t="str">
        <f>IF(E9="Ônibus",Ônibus!E$39,IF(E9="Micro-ônibus",Micro!E$39,""))</f>
        <v/>
      </c>
      <c r="L9" s="66" t="e">
        <f t="shared" ref="L4:L99" si="3">(F9*I9+G9*J9)*200+K9*12</f>
        <v>#VALUE!</v>
      </c>
      <c r="M9" s="66" t="e">
        <f>IF(L9="","",L9*('Dados de Entrada'!$E$4)/12)</f>
        <v>#VALUE!</v>
      </c>
    </row>
    <row r="10" spans="1:13" ht="12.75" hidden="1">
      <c r="A10" s="61">
        <v>11</v>
      </c>
      <c r="B10" s="62"/>
      <c r="C10" s="63"/>
      <c r="D10" s="64"/>
      <c r="E10" s="63"/>
      <c r="F10" s="65"/>
      <c r="G10" s="65"/>
      <c r="H10" s="67" t="str">
        <f t="shared" si="2"/>
        <v/>
      </c>
      <c r="I10" s="67" t="str">
        <f>IF(E10="Ônibus",Ônibus!L$46,IF(E10="Micro-ônibus",Micro!L$46,""))</f>
        <v/>
      </c>
      <c r="J10" s="67" t="str">
        <f>IF(E10="Ônibus",Ônibus!M$46,IF(E10="Micro-ônibus",Micro!M$46,""))</f>
        <v/>
      </c>
      <c r="K10" s="67" t="str">
        <f>IF(E10="Ônibus",Ônibus!E$39,IF(E10="Micro-ônibus",Micro!E$39,""))</f>
        <v/>
      </c>
      <c r="L10" s="66" t="e">
        <f t="shared" si="3"/>
        <v>#VALUE!</v>
      </c>
      <c r="M10" s="66" t="e">
        <f>IF(L10="","",L10*('Dados de Entrada'!$E$4)/12)</f>
        <v>#VALUE!</v>
      </c>
    </row>
    <row r="11" spans="1:13" ht="12.75" hidden="1">
      <c r="A11" s="61">
        <v>12</v>
      </c>
      <c r="B11" s="62"/>
      <c r="C11" s="63"/>
      <c r="D11" s="64"/>
      <c r="E11" s="63"/>
      <c r="F11" s="65"/>
      <c r="G11" s="65"/>
      <c r="H11" s="67" t="str">
        <f t="shared" si="2"/>
        <v/>
      </c>
      <c r="I11" s="67" t="str">
        <f>IF(E11="Ônibus",Ônibus!L$46,IF(E11="Micro-ônibus",Micro!L$46,""))</f>
        <v/>
      </c>
      <c r="J11" s="67" t="str">
        <f>IF(E11="Ônibus",Ônibus!M$46,IF(E11="Micro-ônibus",Micro!M$46,""))</f>
        <v/>
      </c>
      <c r="K11" s="67" t="str">
        <f>IF(E11="Ônibus",Ônibus!E$39,IF(E11="Micro-ônibus",Micro!E$39,""))</f>
        <v/>
      </c>
      <c r="L11" s="66" t="e">
        <f t="shared" si="3"/>
        <v>#VALUE!</v>
      </c>
      <c r="M11" s="66" t="e">
        <f>IF(L11="","",L11*('Dados de Entrada'!$E$4)/12)</f>
        <v>#VALUE!</v>
      </c>
    </row>
    <row r="12" spans="1:13" ht="12.75" hidden="1">
      <c r="A12" s="61">
        <v>13</v>
      </c>
      <c r="B12" s="62"/>
      <c r="C12" s="63"/>
      <c r="D12" s="64"/>
      <c r="E12" s="63"/>
      <c r="F12" s="65"/>
      <c r="G12" s="65"/>
      <c r="H12" s="67" t="str">
        <f t="shared" si="2"/>
        <v/>
      </c>
      <c r="I12" s="67" t="str">
        <f>IF(E12="Ônibus",Ônibus!L$46,IF(E12="Micro-ônibus",Micro!L$46,""))</f>
        <v/>
      </c>
      <c r="J12" s="67" t="str">
        <f>IF(E12="Ônibus",Ônibus!M$46,IF(E12="Micro-ônibus",Micro!M$46,""))</f>
        <v/>
      </c>
      <c r="K12" s="67" t="str">
        <f>IF(E12="Ônibus",Ônibus!E$39,IF(E12="Micro-ônibus",Micro!E$39,""))</f>
        <v/>
      </c>
      <c r="L12" s="66" t="e">
        <f t="shared" si="3"/>
        <v>#VALUE!</v>
      </c>
      <c r="M12" s="66" t="e">
        <f>IF(L12="","",L12*('Dados de Entrada'!$E$4)/12)</f>
        <v>#VALUE!</v>
      </c>
    </row>
    <row r="13" spans="1:13" ht="12.75" hidden="1">
      <c r="A13" s="61">
        <v>14</v>
      </c>
      <c r="B13" s="62"/>
      <c r="C13" s="63"/>
      <c r="D13" s="64"/>
      <c r="E13" s="63"/>
      <c r="F13" s="65"/>
      <c r="G13" s="65"/>
      <c r="H13" s="67" t="str">
        <f t="shared" si="2"/>
        <v/>
      </c>
      <c r="I13" s="67" t="str">
        <f>IF(E13="Ônibus",Ônibus!L$46,IF(E13="Micro-ônibus",Micro!L$46,""))</f>
        <v/>
      </c>
      <c r="J13" s="67" t="str">
        <f>IF(E13="Ônibus",Ônibus!M$46,IF(E13="Micro-ônibus",Micro!M$46,""))</f>
        <v/>
      </c>
      <c r="K13" s="67" t="str">
        <f>IF(E13="Ônibus",Ônibus!E$39,IF(E13="Micro-ônibus",Micro!E$39,""))</f>
        <v/>
      </c>
      <c r="L13" s="66" t="e">
        <f t="shared" si="3"/>
        <v>#VALUE!</v>
      </c>
      <c r="M13" s="66" t="e">
        <f>IF(L13="","",L13*('Dados de Entrada'!$E$4)/12)</f>
        <v>#VALUE!</v>
      </c>
    </row>
    <row r="14" spans="1:13" ht="12.75" hidden="1">
      <c r="A14" s="61">
        <v>15</v>
      </c>
      <c r="B14" s="62"/>
      <c r="C14" s="63"/>
      <c r="D14" s="64"/>
      <c r="E14" s="63"/>
      <c r="F14" s="65"/>
      <c r="G14" s="65"/>
      <c r="H14" s="67" t="str">
        <f t="shared" si="2"/>
        <v/>
      </c>
      <c r="I14" s="67" t="str">
        <f>IF(E14="Ônibus",Ônibus!L$46,IF(E14="Micro-ônibus",Micro!L$46,""))</f>
        <v/>
      </c>
      <c r="J14" s="67" t="str">
        <f>IF(E14="Ônibus",Ônibus!M$46,IF(E14="Micro-ônibus",Micro!M$46,""))</f>
        <v/>
      </c>
      <c r="K14" s="67" t="str">
        <f>IF(E14="Ônibus",Ônibus!E$39,IF(E14="Micro-ônibus",Micro!E$39,""))</f>
        <v/>
      </c>
      <c r="L14" s="66" t="e">
        <f t="shared" si="3"/>
        <v>#VALUE!</v>
      </c>
      <c r="M14" s="66" t="e">
        <f>IF(L14="","",L14*('Dados de Entrada'!$E$4)/12)</f>
        <v>#VALUE!</v>
      </c>
    </row>
    <row r="15" spans="1:13" ht="12.75" hidden="1">
      <c r="A15" s="61">
        <v>16</v>
      </c>
      <c r="B15" s="62"/>
      <c r="C15" s="63"/>
      <c r="D15" s="64"/>
      <c r="E15" s="63"/>
      <c r="F15" s="65"/>
      <c r="G15" s="65"/>
      <c r="H15" s="67" t="str">
        <f t="shared" si="2"/>
        <v/>
      </c>
      <c r="I15" s="67" t="str">
        <f>IF(E15="Ônibus",Ônibus!L$46,IF(E15="Micro-ônibus",Micro!L$46,""))</f>
        <v/>
      </c>
      <c r="J15" s="67" t="str">
        <f>IF(E15="Ônibus",Ônibus!M$46,IF(E15="Micro-ônibus",Micro!M$46,""))</f>
        <v/>
      </c>
      <c r="K15" s="67" t="str">
        <f>IF(E15="Ônibus",Ônibus!E$39,IF(E15="Micro-ônibus",Micro!E$39,""))</f>
        <v/>
      </c>
      <c r="L15" s="66" t="e">
        <f t="shared" si="3"/>
        <v>#VALUE!</v>
      </c>
      <c r="M15" s="66" t="e">
        <f>IF(L15="","",L15*('Dados de Entrada'!$E$4)/12)</f>
        <v>#VALUE!</v>
      </c>
    </row>
    <row r="16" spans="1:13" ht="12.75" hidden="1">
      <c r="A16" s="61">
        <v>17</v>
      </c>
      <c r="B16" s="62"/>
      <c r="C16" s="63"/>
      <c r="D16" s="64"/>
      <c r="E16" s="63"/>
      <c r="F16" s="65"/>
      <c r="G16" s="65"/>
      <c r="H16" s="67" t="str">
        <f t="shared" si="2"/>
        <v/>
      </c>
      <c r="I16" s="67" t="str">
        <f>IF(E16="Ônibus",Ônibus!L$46,IF(E16="Micro-ônibus",Micro!L$46,""))</f>
        <v/>
      </c>
      <c r="J16" s="67" t="str">
        <f>IF(E16="Ônibus",Ônibus!M$46,IF(E16="Micro-ônibus",Micro!M$46,""))</f>
        <v/>
      </c>
      <c r="K16" s="67" t="str">
        <f>IF(E16="Ônibus",Ônibus!E$39,IF(E16="Micro-ônibus",Micro!E$39,""))</f>
        <v/>
      </c>
      <c r="L16" s="66" t="e">
        <f t="shared" si="3"/>
        <v>#VALUE!</v>
      </c>
      <c r="M16" s="66" t="e">
        <f>IF(L16="","",L16*('Dados de Entrada'!$E$4)/12)</f>
        <v>#VALUE!</v>
      </c>
    </row>
    <row r="17" spans="1:13" ht="12.75" hidden="1">
      <c r="A17" s="61">
        <v>18</v>
      </c>
      <c r="B17" s="62"/>
      <c r="C17" s="63"/>
      <c r="D17" s="64"/>
      <c r="E17" s="63"/>
      <c r="F17" s="65"/>
      <c r="G17" s="65"/>
      <c r="H17" s="67" t="str">
        <f t="shared" si="2"/>
        <v/>
      </c>
      <c r="I17" s="67" t="str">
        <f>IF(E17="Ônibus",Ônibus!L$46,IF(E17="Micro-ônibus",Micro!L$46,""))</f>
        <v/>
      </c>
      <c r="J17" s="67" t="str">
        <f>IF(E17="Ônibus",Ônibus!M$46,IF(E17="Micro-ônibus",Micro!M$46,""))</f>
        <v/>
      </c>
      <c r="K17" s="67" t="str">
        <f>IF(E17="Ônibus",Ônibus!E$39,IF(E17="Micro-ônibus",Micro!E$39,""))</f>
        <v/>
      </c>
      <c r="L17" s="66" t="e">
        <f t="shared" si="3"/>
        <v>#VALUE!</v>
      </c>
      <c r="M17" s="66" t="e">
        <f>IF(L17="","",L17*('Dados de Entrada'!$E$4)/12)</f>
        <v>#VALUE!</v>
      </c>
    </row>
    <row r="18" spans="1:13" ht="12.75" hidden="1">
      <c r="A18" s="61">
        <v>19</v>
      </c>
      <c r="B18" s="62"/>
      <c r="C18" s="63"/>
      <c r="D18" s="64"/>
      <c r="E18" s="63"/>
      <c r="F18" s="65"/>
      <c r="G18" s="65"/>
      <c r="H18" s="67" t="str">
        <f t="shared" si="2"/>
        <v/>
      </c>
      <c r="I18" s="67" t="str">
        <f>IF(E18="Ônibus",Ônibus!L$46,IF(E18="Micro-ônibus",Micro!L$46,""))</f>
        <v/>
      </c>
      <c r="J18" s="67" t="str">
        <f>IF(E18="Ônibus",Ônibus!M$46,IF(E18="Micro-ônibus",Micro!M$46,""))</f>
        <v/>
      </c>
      <c r="K18" s="67" t="str">
        <f>IF(E18="Ônibus",Ônibus!E$39,IF(E18="Micro-ônibus",Micro!E$39,""))</f>
        <v/>
      </c>
      <c r="L18" s="66" t="e">
        <f t="shared" si="3"/>
        <v>#VALUE!</v>
      </c>
      <c r="M18" s="66" t="e">
        <f>IF(L18="","",L18*('Dados de Entrada'!$E$4)/12)</f>
        <v>#VALUE!</v>
      </c>
    </row>
    <row r="19" spans="1:13" ht="12.75" hidden="1">
      <c r="A19" s="61">
        <v>20</v>
      </c>
      <c r="B19" s="62"/>
      <c r="C19" s="63"/>
      <c r="D19" s="64"/>
      <c r="E19" s="63"/>
      <c r="F19" s="65"/>
      <c r="G19" s="65"/>
      <c r="H19" s="67" t="str">
        <f t="shared" si="2"/>
        <v/>
      </c>
      <c r="I19" s="67" t="str">
        <f>IF(E19="Ônibus",Ônibus!L$46,IF(E19="Micro-ônibus",Micro!L$46,""))</f>
        <v/>
      </c>
      <c r="J19" s="67" t="str">
        <f>IF(E19="Ônibus",Ônibus!M$46,IF(E19="Micro-ônibus",Micro!M$46,""))</f>
        <v/>
      </c>
      <c r="K19" s="67" t="str">
        <f>IF(E19="Ônibus",Ônibus!E$39,IF(E19="Micro-ônibus",Micro!E$39,""))</f>
        <v/>
      </c>
      <c r="L19" s="66" t="e">
        <f t="shared" si="3"/>
        <v>#VALUE!</v>
      </c>
      <c r="M19" s="66" t="e">
        <f>IF(L19="","",L19*('Dados de Entrada'!$E$4)/12)</f>
        <v>#VALUE!</v>
      </c>
    </row>
    <row r="20" spans="1:13" ht="12.75" hidden="1">
      <c r="A20" s="61">
        <v>21</v>
      </c>
      <c r="B20" s="62"/>
      <c r="C20" s="63"/>
      <c r="D20" s="64"/>
      <c r="E20" s="63"/>
      <c r="F20" s="65"/>
      <c r="G20" s="65"/>
      <c r="H20" s="67" t="str">
        <f t="shared" si="2"/>
        <v/>
      </c>
      <c r="I20" s="67" t="str">
        <f>IF(E20="Ônibus",Ônibus!L$46,IF(E20="Micro-ônibus",Micro!L$46,""))</f>
        <v/>
      </c>
      <c r="J20" s="67" t="str">
        <f>IF(E20="Ônibus",Ônibus!M$46,IF(E20="Micro-ônibus",Micro!M$46,""))</f>
        <v/>
      </c>
      <c r="K20" s="67" t="str">
        <f>IF(E20="Ônibus",Ônibus!E$39,IF(E20="Micro-ônibus",Micro!E$39,""))</f>
        <v/>
      </c>
      <c r="L20" s="66" t="e">
        <f t="shared" si="3"/>
        <v>#VALUE!</v>
      </c>
      <c r="M20" s="66" t="e">
        <f>IF(L20="","",L20*('Dados de Entrada'!$E$4)/12)</f>
        <v>#VALUE!</v>
      </c>
    </row>
    <row r="21" spans="1:13" ht="12.75" hidden="1">
      <c r="A21" s="61">
        <v>22</v>
      </c>
      <c r="B21" s="62"/>
      <c r="C21" s="63"/>
      <c r="D21" s="64"/>
      <c r="E21" s="63"/>
      <c r="F21" s="65"/>
      <c r="G21" s="65"/>
      <c r="H21" s="67" t="str">
        <f t="shared" si="2"/>
        <v/>
      </c>
      <c r="I21" s="67" t="str">
        <f>IF(E21="Ônibus",Ônibus!L$46,IF(E21="Micro-ônibus",Micro!L$46,""))</f>
        <v/>
      </c>
      <c r="J21" s="67" t="str">
        <f>IF(E21="Ônibus",Ônibus!M$46,IF(E21="Micro-ônibus",Micro!M$46,""))</f>
        <v/>
      </c>
      <c r="K21" s="67" t="str">
        <f>IF(E21="Ônibus",Ônibus!E$39,IF(E21="Micro-ônibus",Micro!E$39,""))</f>
        <v/>
      </c>
      <c r="L21" s="66" t="e">
        <f t="shared" si="3"/>
        <v>#VALUE!</v>
      </c>
      <c r="M21" s="66" t="e">
        <f>IF(L21="","",L21*('Dados de Entrada'!$E$4)/12)</f>
        <v>#VALUE!</v>
      </c>
    </row>
    <row r="22" spans="1:13" ht="12.75" hidden="1">
      <c r="A22" s="61">
        <v>23</v>
      </c>
      <c r="B22" s="62"/>
      <c r="C22" s="63"/>
      <c r="D22" s="64"/>
      <c r="E22" s="63"/>
      <c r="F22" s="65"/>
      <c r="G22" s="65"/>
      <c r="H22" s="67" t="str">
        <f t="shared" si="2"/>
        <v/>
      </c>
      <c r="I22" s="67" t="str">
        <f>IF(E22="Ônibus",Ônibus!L$46,IF(E22="Micro-ônibus",Micro!L$46,""))</f>
        <v/>
      </c>
      <c r="J22" s="67" t="str">
        <f>IF(E22="Ônibus",Ônibus!M$46,IF(E22="Micro-ônibus",Micro!M$46,""))</f>
        <v/>
      </c>
      <c r="K22" s="67" t="str">
        <f>IF(E22="Ônibus",Ônibus!E$39,IF(E22="Micro-ônibus",Micro!E$39,""))</f>
        <v/>
      </c>
      <c r="L22" s="66" t="e">
        <f t="shared" si="3"/>
        <v>#VALUE!</v>
      </c>
      <c r="M22" s="66" t="e">
        <f>IF(L22="","",L22*('Dados de Entrada'!$E$4)/12)</f>
        <v>#VALUE!</v>
      </c>
    </row>
    <row r="23" spans="1:13" ht="12.75" hidden="1">
      <c r="A23" s="61">
        <v>24</v>
      </c>
      <c r="B23" s="62"/>
      <c r="C23" s="63"/>
      <c r="D23" s="64"/>
      <c r="E23" s="63"/>
      <c r="F23" s="65"/>
      <c r="G23" s="65"/>
      <c r="H23" s="67" t="str">
        <f t="shared" si="2"/>
        <v/>
      </c>
      <c r="I23" s="67" t="str">
        <f>IF(E23="Ônibus",Ônibus!L$46,IF(E23="Micro-ônibus",Micro!L$46,""))</f>
        <v/>
      </c>
      <c r="J23" s="67" t="str">
        <f>IF(E23="Ônibus",Ônibus!M$46,IF(E23="Micro-ônibus",Micro!M$46,""))</f>
        <v/>
      </c>
      <c r="K23" s="67" t="str">
        <f>IF(E23="Ônibus",Ônibus!E$39,IF(E23="Micro-ônibus",Micro!E$39,""))</f>
        <v/>
      </c>
      <c r="L23" s="66" t="e">
        <f t="shared" si="3"/>
        <v>#VALUE!</v>
      </c>
      <c r="M23" s="66" t="e">
        <f>IF(L23="","",L23*('Dados de Entrada'!$E$4)/12)</f>
        <v>#VALUE!</v>
      </c>
    </row>
    <row r="24" spans="1:13" ht="12.75" hidden="1">
      <c r="A24" s="61">
        <v>25</v>
      </c>
      <c r="B24" s="62"/>
      <c r="C24" s="63"/>
      <c r="D24" s="64"/>
      <c r="E24" s="63"/>
      <c r="F24" s="65"/>
      <c r="G24" s="65"/>
      <c r="H24" s="67" t="str">
        <f t="shared" si="2"/>
        <v/>
      </c>
      <c r="I24" s="67" t="str">
        <f>IF(E24="Ônibus",Ônibus!L$46,IF(E24="Micro-ônibus",Micro!L$46,""))</f>
        <v/>
      </c>
      <c r="J24" s="67" t="str">
        <f>IF(E24="Ônibus",Ônibus!M$46,IF(E24="Micro-ônibus",Micro!M$46,""))</f>
        <v/>
      </c>
      <c r="K24" s="67" t="str">
        <f>IF(E24="Ônibus",Ônibus!E$39,IF(E24="Micro-ônibus",Micro!E$39,""))</f>
        <v/>
      </c>
      <c r="L24" s="66" t="e">
        <f t="shared" si="3"/>
        <v>#VALUE!</v>
      </c>
      <c r="M24" s="66" t="e">
        <f>IF(L24="","",L24*('Dados de Entrada'!$E$4)/12)</f>
        <v>#VALUE!</v>
      </c>
    </row>
    <row r="25" spans="1:13" ht="12.75" hidden="1">
      <c r="A25" s="61">
        <v>26</v>
      </c>
      <c r="B25" s="62"/>
      <c r="C25" s="63"/>
      <c r="D25" s="64"/>
      <c r="E25" s="63"/>
      <c r="F25" s="65"/>
      <c r="G25" s="65"/>
      <c r="H25" s="67" t="str">
        <f t="shared" si="2"/>
        <v/>
      </c>
      <c r="I25" s="67" t="str">
        <f>IF(E25="Ônibus",Ônibus!L$46,IF(E25="Micro-ônibus",Micro!L$46,""))</f>
        <v/>
      </c>
      <c r="J25" s="67" t="str">
        <f>IF(E25="Ônibus",Ônibus!M$46,IF(E25="Micro-ônibus",Micro!M$46,""))</f>
        <v/>
      </c>
      <c r="K25" s="67" t="str">
        <f>IF(E25="Ônibus",Ônibus!E$39,IF(E25="Micro-ônibus",Micro!E$39,""))</f>
        <v/>
      </c>
      <c r="L25" s="66" t="e">
        <f t="shared" si="3"/>
        <v>#VALUE!</v>
      </c>
      <c r="M25" s="66" t="e">
        <f>IF(L25="","",L25*('Dados de Entrada'!$E$4)/12)</f>
        <v>#VALUE!</v>
      </c>
    </row>
    <row r="26" spans="1:13" ht="12.75" hidden="1">
      <c r="A26" s="61">
        <v>27</v>
      </c>
      <c r="B26" s="62"/>
      <c r="C26" s="63"/>
      <c r="D26" s="64"/>
      <c r="E26" s="63"/>
      <c r="F26" s="65"/>
      <c r="G26" s="65"/>
      <c r="H26" s="67" t="str">
        <f t="shared" si="2"/>
        <v/>
      </c>
      <c r="I26" s="67" t="str">
        <f>IF(E26="Ônibus",Ônibus!L$46,IF(E26="Micro-ônibus",Micro!L$46,""))</f>
        <v/>
      </c>
      <c r="J26" s="67" t="str">
        <f>IF(E26="Ônibus",Ônibus!M$46,IF(E26="Micro-ônibus",Micro!M$46,""))</f>
        <v/>
      </c>
      <c r="K26" s="67" t="str">
        <f>IF(E26="Ônibus",Ônibus!E$39,IF(E26="Micro-ônibus",Micro!E$39,""))</f>
        <v/>
      </c>
      <c r="L26" s="66" t="e">
        <f t="shared" si="3"/>
        <v>#VALUE!</v>
      </c>
      <c r="M26" s="66" t="e">
        <f>IF(L26="","",L26*('Dados de Entrada'!$E$4)/12)</f>
        <v>#VALUE!</v>
      </c>
    </row>
    <row r="27" spans="1:13" ht="12.75" hidden="1">
      <c r="A27" s="61">
        <v>28</v>
      </c>
      <c r="B27" s="62"/>
      <c r="C27" s="63"/>
      <c r="D27" s="64"/>
      <c r="E27" s="63"/>
      <c r="F27" s="65"/>
      <c r="G27" s="65"/>
      <c r="H27" s="67" t="str">
        <f t="shared" si="2"/>
        <v/>
      </c>
      <c r="I27" s="67" t="str">
        <f>IF(E27="Ônibus",Ônibus!L$46,IF(E27="Micro-ônibus",Micro!L$46,""))</f>
        <v/>
      </c>
      <c r="J27" s="67" t="str">
        <f>IF(E27="Ônibus",Ônibus!M$46,IF(E27="Micro-ônibus",Micro!M$46,""))</f>
        <v/>
      </c>
      <c r="K27" s="67" t="str">
        <f>IF(E27="Ônibus",Ônibus!E$39,IF(E27="Micro-ônibus",Micro!E$39,""))</f>
        <v/>
      </c>
      <c r="L27" s="66" t="e">
        <f t="shared" si="3"/>
        <v>#VALUE!</v>
      </c>
      <c r="M27" s="66" t="e">
        <f>IF(L27="","",L27*('Dados de Entrada'!$E$4)/12)</f>
        <v>#VALUE!</v>
      </c>
    </row>
    <row r="28" spans="1:13" ht="12.75" hidden="1">
      <c r="A28" s="61">
        <v>29</v>
      </c>
      <c r="B28" s="62"/>
      <c r="C28" s="63"/>
      <c r="D28" s="64"/>
      <c r="E28" s="63"/>
      <c r="F28" s="65"/>
      <c r="G28" s="65"/>
      <c r="H28" s="67" t="str">
        <f t="shared" si="2"/>
        <v/>
      </c>
      <c r="I28" s="67" t="str">
        <f>IF(E28="Ônibus",Ônibus!L$46,IF(E28="Micro-ônibus",Micro!L$46,""))</f>
        <v/>
      </c>
      <c r="J28" s="67" t="str">
        <f>IF(E28="Ônibus",Ônibus!M$46,IF(E28="Micro-ônibus",Micro!M$46,""))</f>
        <v/>
      </c>
      <c r="K28" s="67" t="str">
        <f>IF(E28="Ônibus",Ônibus!E$39,IF(E28="Micro-ônibus",Micro!E$39,""))</f>
        <v/>
      </c>
      <c r="L28" s="66" t="e">
        <f t="shared" si="3"/>
        <v>#VALUE!</v>
      </c>
      <c r="M28" s="66" t="e">
        <f>IF(L28="","",L28*('Dados de Entrada'!$E$4)/12)</f>
        <v>#VALUE!</v>
      </c>
    </row>
    <row r="29" spans="1:13" ht="12.75" hidden="1">
      <c r="A29" s="61">
        <v>30</v>
      </c>
      <c r="B29" s="62"/>
      <c r="C29" s="63"/>
      <c r="D29" s="64"/>
      <c r="E29" s="63"/>
      <c r="F29" s="65"/>
      <c r="G29" s="65"/>
      <c r="H29" s="67" t="str">
        <f t="shared" si="2"/>
        <v/>
      </c>
      <c r="I29" s="67" t="str">
        <f>IF(E29="Ônibus",Ônibus!L$46,IF(E29="Micro-ônibus",Micro!L$46,""))</f>
        <v/>
      </c>
      <c r="J29" s="67" t="str">
        <f>IF(E29="Ônibus",Ônibus!M$46,IF(E29="Micro-ônibus",Micro!M$46,""))</f>
        <v/>
      </c>
      <c r="K29" s="67" t="str">
        <f>IF(E29="Ônibus",Ônibus!E$39,IF(E29="Micro-ônibus",Micro!E$39,""))</f>
        <v/>
      </c>
      <c r="L29" s="66" t="e">
        <f t="shared" si="3"/>
        <v>#VALUE!</v>
      </c>
      <c r="M29" s="66" t="e">
        <f>IF(L29="","",L29*('Dados de Entrada'!$E$4)/12)</f>
        <v>#VALUE!</v>
      </c>
    </row>
    <row r="30" spans="1:13" ht="12.75" hidden="1">
      <c r="A30" s="61">
        <v>31</v>
      </c>
      <c r="B30" s="62"/>
      <c r="C30" s="63"/>
      <c r="D30" s="64"/>
      <c r="E30" s="63"/>
      <c r="F30" s="65"/>
      <c r="G30" s="65"/>
      <c r="H30" s="67" t="str">
        <f t="shared" si="2"/>
        <v/>
      </c>
      <c r="I30" s="67" t="str">
        <f>IF(E30="Ônibus",Ônibus!L$46,IF(E30="Micro-ônibus",Micro!L$46,""))</f>
        <v/>
      </c>
      <c r="J30" s="67" t="str">
        <f>IF(E30="Ônibus",Ônibus!M$46,IF(E30="Micro-ônibus",Micro!M$46,""))</f>
        <v/>
      </c>
      <c r="K30" s="67" t="str">
        <f>IF(E30="Ônibus",Ônibus!E$39,IF(E30="Micro-ônibus",Micro!E$39,""))</f>
        <v/>
      </c>
      <c r="L30" s="66" t="e">
        <f t="shared" si="3"/>
        <v>#VALUE!</v>
      </c>
      <c r="M30" s="66" t="e">
        <f>IF(L30="","",L30*('Dados de Entrada'!$E$4)/12)</f>
        <v>#VALUE!</v>
      </c>
    </row>
    <row r="31" spans="1:13" ht="12.75" hidden="1">
      <c r="A31" s="61">
        <v>32</v>
      </c>
      <c r="B31" s="62"/>
      <c r="C31" s="63"/>
      <c r="D31" s="64"/>
      <c r="E31" s="63"/>
      <c r="F31" s="65"/>
      <c r="G31" s="65"/>
      <c r="H31" s="67" t="str">
        <f t="shared" si="2"/>
        <v/>
      </c>
      <c r="I31" s="67" t="str">
        <f>IF(E31="Ônibus",Ônibus!L$46,IF(E31="Micro-ônibus",Micro!L$46,""))</f>
        <v/>
      </c>
      <c r="J31" s="67" t="str">
        <f>IF(E31="Ônibus",Ônibus!M$46,IF(E31="Micro-ônibus",Micro!M$46,""))</f>
        <v/>
      </c>
      <c r="K31" s="67" t="str">
        <f>IF(E31="Ônibus",Ônibus!E$39,IF(E31="Micro-ônibus",Micro!E$39,""))</f>
        <v/>
      </c>
      <c r="L31" s="66" t="e">
        <f t="shared" si="3"/>
        <v>#VALUE!</v>
      </c>
      <c r="M31" s="66" t="e">
        <f>IF(L31="","",L31*('Dados de Entrada'!$E$4)/12)</f>
        <v>#VALUE!</v>
      </c>
    </row>
    <row r="32" spans="1:13" ht="12.75" hidden="1">
      <c r="A32" s="61">
        <v>33</v>
      </c>
      <c r="B32" s="62"/>
      <c r="C32" s="63"/>
      <c r="D32" s="64"/>
      <c r="E32" s="63"/>
      <c r="F32" s="65"/>
      <c r="G32" s="65"/>
      <c r="H32" s="67" t="str">
        <f t="shared" si="2"/>
        <v/>
      </c>
      <c r="I32" s="67" t="str">
        <f>IF(E32="Ônibus",Ônibus!L$46,IF(E32="Micro-ônibus",Micro!L$46,""))</f>
        <v/>
      </c>
      <c r="J32" s="67" t="str">
        <f>IF(E32="Ônibus",Ônibus!M$46,IF(E32="Micro-ônibus",Micro!M$46,""))</f>
        <v/>
      </c>
      <c r="K32" s="67" t="str">
        <f>IF(E32="Ônibus",Ônibus!E$39,IF(E32="Micro-ônibus",Micro!E$39,""))</f>
        <v/>
      </c>
      <c r="L32" s="66" t="e">
        <f t="shared" si="3"/>
        <v>#VALUE!</v>
      </c>
      <c r="M32" s="66" t="e">
        <f>IF(L32="","",L32*('Dados de Entrada'!$E$4)/12)</f>
        <v>#VALUE!</v>
      </c>
    </row>
    <row r="33" spans="1:13" ht="12.75" hidden="1">
      <c r="A33" s="61">
        <v>34</v>
      </c>
      <c r="B33" s="62"/>
      <c r="C33" s="63"/>
      <c r="D33" s="64"/>
      <c r="E33" s="63"/>
      <c r="F33" s="65"/>
      <c r="G33" s="65"/>
      <c r="H33" s="67" t="str">
        <f t="shared" si="2"/>
        <v/>
      </c>
      <c r="I33" s="67" t="str">
        <f>IF(E33="Ônibus",Ônibus!L$46,IF(E33="Micro-ônibus",Micro!L$46,""))</f>
        <v/>
      </c>
      <c r="J33" s="67" t="str">
        <f>IF(E33="Ônibus",Ônibus!M$46,IF(E33="Micro-ônibus",Micro!M$46,""))</f>
        <v/>
      </c>
      <c r="K33" s="67" t="str">
        <f>IF(E33="Ônibus",Ônibus!E$39,IF(E33="Micro-ônibus",Micro!E$39,""))</f>
        <v/>
      </c>
      <c r="L33" s="66" t="e">
        <f t="shared" si="3"/>
        <v>#VALUE!</v>
      </c>
      <c r="M33" s="66" t="e">
        <f>IF(L33="","",L33*('Dados de Entrada'!$E$4)/12)</f>
        <v>#VALUE!</v>
      </c>
    </row>
    <row r="34" spans="1:13" ht="12.75" hidden="1">
      <c r="A34" s="61">
        <v>35</v>
      </c>
      <c r="B34" s="62"/>
      <c r="C34" s="63"/>
      <c r="D34" s="64"/>
      <c r="E34" s="63"/>
      <c r="F34" s="65"/>
      <c r="G34" s="65"/>
      <c r="H34" s="67" t="str">
        <f t="shared" si="2"/>
        <v/>
      </c>
      <c r="I34" s="67" t="str">
        <f>IF(E34="Ônibus",Ônibus!L$46,IF(E34="Micro-ônibus",Micro!L$46,""))</f>
        <v/>
      </c>
      <c r="J34" s="67" t="str">
        <f>IF(E34="Ônibus",Ônibus!M$46,IF(E34="Micro-ônibus",Micro!M$46,""))</f>
        <v/>
      </c>
      <c r="K34" s="67" t="str">
        <f>IF(E34="Ônibus",Ônibus!E$39,IF(E34="Micro-ônibus",Micro!E$39,""))</f>
        <v/>
      </c>
      <c r="L34" s="66" t="e">
        <f t="shared" si="3"/>
        <v>#VALUE!</v>
      </c>
      <c r="M34" s="66" t="e">
        <f>IF(L34="","",L34*('Dados de Entrada'!$E$4)/12)</f>
        <v>#VALUE!</v>
      </c>
    </row>
    <row r="35" spans="1:13" ht="12.75" hidden="1">
      <c r="A35" s="61">
        <v>36</v>
      </c>
      <c r="B35" s="62"/>
      <c r="C35" s="63"/>
      <c r="D35" s="64"/>
      <c r="E35" s="63"/>
      <c r="F35" s="65"/>
      <c r="G35" s="65"/>
      <c r="H35" s="67" t="str">
        <f t="shared" si="2"/>
        <v/>
      </c>
      <c r="I35" s="67" t="str">
        <f>IF(E35="Ônibus",Ônibus!L$46,IF(E35="Micro-ônibus",Micro!L$46,""))</f>
        <v/>
      </c>
      <c r="J35" s="67" t="str">
        <f>IF(E35="Ônibus",Ônibus!M$46,IF(E35="Micro-ônibus",Micro!M$46,""))</f>
        <v/>
      </c>
      <c r="K35" s="67" t="str">
        <f>IF(E35="Ônibus",Ônibus!E$39,IF(E35="Micro-ônibus",Micro!E$39,""))</f>
        <v/>
      </c>
      <c r="L35" s="66" t="e">
        <f t="shared" si="3"/>
        <v>#VALUE!</v>
      </c>
      <c r="M35" s="66" t="e">
        <f>IF(L35="","",L35*('Dados de Entrada'!$E$4)/12)</f>
        <v>#VALUE!</v>
      </c>
    </row>
    <row r="36" spans="1:13" ht="12.75" hidden="1">
      <c r="A36" s="61">
        <v>37</v>
      </c>
      <c r="B36" s="62"/>
      <c r="C36" s="63"/>
      <c r="D36" s="64"/>
      <c r="E36" s="63"/>
      <c r="F36" s="65"/>
      <c r="G36" s="65"/>
      <c r="H36" s="67" t="str">
        <f t="shared" si="2"/>
        <v/>
      </c>
      <c r="I36" s="67" t="str">
        <f>IF(E36="Ônibus",Ônibus!L$46,IF(E36="Micro-ônibus",Micro!L$46,""))</f>
        <v/>
      </c>
      <c r="J36" s="67" t="str">
        <f>IF(E36="Ônibus",Ônibus!M$46,IF(E36="Micro-ônibus",Micro!M$46,""))</f>
        <v/>
      </c>
      <c r="K36" s="67" t="str">
        <f>IF(E36="Ônibus",Ônibus!E$39,IF(E36="Micro-ônibus",Micro!E$39,""))</f>
        <v/>
      </c>
      <c r="L36" s="66" t="e">
        <f t="shared" si="3"/>
        <v>#VALUE!</v>
      </c>
      <c r="M36" s="66" t="e">
        <f>IF(L36="","",L36*('Dados de Entrada'!$E$4)/12)</f>
        <v>#VALUE!</v>
      </c>
    </row>
    <row r="37" spans="1:13" ht="12.75" hidden="1">
      <c r="A37" s="61">
        <v>38</v>
      </c>
      <c r="B37" s="62"/>
      <c r="C37" s="63"/>
      <c r="D37" s="64"/>
      <c r="E37" s="63"/>
      <c r="F37" s="65"/>
      <c r="G37" s="65"/>
      <c r="H37" s="67" t="str">
        <f t="shared" si="2"/>
        <v/>
      </c>
      <c r="I37" s="67" t="str">
        <f>IF(E37="Ônibus",Ônibus!L$46,IF(E37="Micro-ônibus",Micro!L$46,""))</f>
        <v/>
      </c>
      <c r="J37" s="67" t="str">
        <f>IF(E37="Ônibus",Ônibus!M$46,IF(E37="Micro-ônibus",Micro!M$46,""))</f>
        <v/>
      </c>
      <c r="K37" s="67" t="str">
        <f>IF(E37="Ônibus",Ônibus!E$39,IF(E37="Micro-ônibus",Micro!E$39,""))</f>
        <v/>
      </c>
      <c r="L37" s="66" t="e">
        <f t="shared" si="3"/>
        <v>#VALUE!</v>
      </c>
      <c r="M37" s="66" t="e">
        <f>IF(L37="","",L37*('Dados de Entrada'!$E$4)/12)</f>
        <v>#VALUE!</v>
      </c>
    </row>
    <row r="38" spans="1:13" ht="12.75" hidden="1">
      <c r="A38" s="61">
        <v>39</v>
      </c>
      <c r="B38" s="62"/>
      <c r="C38" s="63"/>
      <c r="D38" s="64"/>
      <c r="E38" s="63"/>
      <c r="F38" s="65"/>
      <c r="G38" s="65"/>
      <c r="H38" s="67" t="str">
        <f t="shared" si="2"/>
        <v/>
      </c>
      <c r="I38" s="67" t="str">
        <f>IF(E38="Ônibus",Ônibus!L$46,IF(E38="Micro-ônibus",Micro!L$46,""))</f>
        <v/>
      </c>
      <c r="J38" s="67" t="str">
        <f>IF(E38="Ônibus",Ônibus!M$46,IF(E38="Micro-ônibus",Micro!M$46,""))</f>
        <v/>
      </c>
      <c r="K38" s="67" t="str">
        <f>IF(E38="Ônibus",Ônibus!E$39,IF(E38="Micro-ônibus",Micro!E$39,""))</f>
        <v/>
      </c>
      <c r="L38" s="66" t="e">
        <f t="shared" si="3"/>
        <v>#VALUE!</v>
      </c>
      <c r="M38" s="66" t="e">
        <f>IF(L38="","",L38*('Dados de Entrada'!$E$4)/12)</f>
        <v>#VALUE!</v>
      </c>
    </row>
    <row r="39" spans="1:13" ht="12.75" hidden="1">
      <c r="A39" s="61">
        <v>40</v>
      </c>
      <c r="B39" s="62"/>
      <c r="C39" s="63"/>
      <c r="D39" s="64"/>
      <c r="E39" s="63"/>
      <c r="F39" s="65"/>
      <c r="G39" s="65"/>
      <c r="H39" s="67" t="str">
        <f t="shared" si="2"/>
        <v/>
      </c>
      <c r="I39" s="67" t="str">
        <f>IF(E39="Ônibus",Ônibus!L$46,IF(E39="Micro-ônibus",Micro!L$46,""))</f>
        <v/>
      </c>
      <c r="J39" s="67" t="str">
        <f>IF(E39="Ônibus",Ônibus!M$46,IF(E39="Micro-ônibus",Micro!M$46,""))</f>
        <v/>
      </c>
      <c r="K39" s="67" t="str">
        <f>IF(E39="Ônibus",Ônibus!E$39,IF(E39="Micro-ônibus",Micro!E$39,""))</f>
        <v/>
      </c>
      <c r="L39" s="66" t="e">
        <f t="shared" si="3"/>
        <v>#VALUE!</v>
      </c>
      <c r="M39" s="66" t="e">
        <f>IF(L39="","",L39*('Dados de Entrada'!$E$4)/12)</f>
        <v>#VALUE!</v>
      </c>
    </row>
    <row r="40" spans="1:13" ht="12.75" hidden="1">
      <c r="A40" s="61">
        <v>41</v>
      </c>
      <c r="B40" s="62"/>
      <c r="C40" s="63"/>
      <c r="D40" s="64"/>
      <c r="E40" s="63"/>
      <c r="F40" s="65"/>
      <c r="G40" s="65"/>
      <c r="H40" s="67" t="str">
        <f t="shared" si="2"/>
        <v/>
      </c>
      <c r="I40" s="67" t="str">
        <f>IF(E40="Ônibus",Ônibus!L$46,IF(E40="Micro-ônibus",Micro!L$46,""))</f>
        <v/>
      </c>
      <c r="J40" s="67" t="str">
        <f>IF(E40="Ônibus",Ônibus!M$46,IF(E40="Micro-ônibus",Micro!M$46,""))</f>
        <v/>
      </c>
      <c r="K40" s="67" t="str">
        <f>IF(E40="Ônibus",Ônibus!E$39,IF(E40="Micro-ônibus",Micro!E$39,""))</f>
        <v/>
      </c>
      <c r="L40" s="66" t="e">
        <f t="shared" si="3"/>
        <v>#VALUE!</v>
      </c>
      <c r="M40" s="66" t="e">
        <f>IF(L40="","",L40*('Dados de Entrada'!$E$4)/12)</f>
        <v>#VALUE!</v>
      </c>
    </row>
    <row r="41" spans="1:13" ht="12.75" hidden="1">
      <c r="A41" s="61">
        <v>42</v>
      </c>
      <c r="B41" s="62"/>
      <c r="C41" s="63"/>
      <c r="D41" s="64"/>
      <c r="E41" s="63"/>
      <c r="F41" s="65"/>
      <c r="G41" s="65"/>
      <c r="H41" s="67" t="str">
        <f t="shared" si="2"/>
        <v/>
      </c>
      <c r="I41" s="67" t="str">
        <f>IF(E41="Ônibus",Ônibus!L$46,IF(E41="Micro-ônibus",Micro!L$46,""))</f>
        <v/>
      </c>
      <c r="J41" s="67" t="str">
        <f>IF(E41="Ônibus",Ônibus!M$46,IF(E41="Micro-ônibus",Micro!M$46,""))</f>
        <v/>
      </c>
      <c r="K41" s="67" t="str">
        <f>IF(E41="Ônibus",Ônibus!E$39,IF(E41="Micro-ônibus",Micro!E$39,""))</f>
        <v/>
      </c>
      <c r="L41" s="66" t="e">
        <f t="shared" si="3"/>
        <v>#VALUE!</v>
      </c>
      <c r="M41" s="66" t="e">
        <f>IF(L41="","",L41*('Dados de Entrada'!$E$4)/12)</f>
        <v>#VALUE!</v>
      </c>
    </row>
    <row r="42" spans="1:13" ht="12.75" hidden="1">
      <c r="A42" s="61">
        <v>43</v>
      </c>
      <c r="B42" s="62"/>
      <c r="C42" s="63"/>
      <c r="D42" s="64"/>
      <c r="E42" s="63"/>
      <c r="F42" s="65"/>
      <c r="G42" s="65"/>
      <c r="H42" s="67" t="str">
        <f t="shared" si="2"/>
        <v/>
      </c>
      <c r="I42" s="67" t="str">
        <f>IF(E42="Ônibus",Ônibus!L$46,IF(E42="Micro-ônibus",Micro!L$46,""))</f>
        <v/>
      </c>
      <c r="J42" s="67" t="str">
        <f>IF(E42="Ônibus",Ônibus!M$46,IF(E42="Micro-ônibus",Micro!M$46,""))</f>
        <v/>
      </c>
      <c r="K42" s="67" t="str">
        <f>IF(E42="Ônibus",Ônibus!E$39,IF(E42="Micro-ônibus",Micro!E$39,""))</f>
        <v/>
      </c>
      <c r="L42" s="66" t="e">
        <f t="shared" si="3"/>
        <v>#VALUE!</v>
      </c>
      <c r="M42" s="66" t="e">
        <f>IF(L42="","",L42*('Dados de Entrada'!$E$4)/12)</f>
        <v>#VALUE!</v>
      </c>
    </row>
    <row r="43" spans="1:13" ht="12.75" hidden="1">
      <c r="A43" s="61">
        <v>44</v>
      </c>
      <c r="B43" s="62"/>
      <c r="C43" s="63"/>
      <c r="D43" s="64"/>
      <c r="E43" s="63"/>
      <c r="F43" s="65"/>
      <c r="G43" s="65"/>
      <c r="H43" s="67" t="str">
        <f t="shared" si="2"/>
        <v/>
      </c>
      <c r="I43" s="67" t="str">
        <f>IF(E43="Ônibus",Ônibus!L$46,IF(E43="Micro-ônibus",Micro!L$46,""))</f>
        <v/>
      </c>
      <c r="J43" s="67" t="str">
        <f>IF(E43="Ônibus",Ônibus!M$46,IF(E43="Micro-ônibus",Micro!M$46,""))</f>
        <v/>
      </c>
      <c r="K43" s="67" t="str">
        <f>IF(E43="Ônibus",Ônibus!E$39,IF(E43="Micro-ônibus",Micro!E$39,""))</f>
        <v/>
      </c>
      <c r="L43" s="66" t="e">
        <f t="shared" si="3"/>
        <v>#VALUE!</v>
      </c>
      <c r="M43" s="66" t="e">
        <f>IF(L43="","",L43*('Dados de Entrada'!$E$4)/12)</f>
        <v>#VALUE!</v>
      </c>
    </row>
    <row r="44" spans="1:13" ht="12.75" hidden="1">
      <c r="A44" s="61">
        <v>45</v>
      </c>
      <c r="B44" s="62"/>
      <c r="C44" s="63"/>
      <c r="D44" s="64"/>
      <c r="E44" s="63"/>
      <c r="F44" s="65"/>
      <c r="G44" s="65"/>
      <c r="H44" s="67" t="str">
        <f t="shared" si="2"/>
        <v/>
      </c>
      <c r="I44" s="67" t="str">
        <f>IF(E44="Ônibus",Ônibus!L$46,IF(E44="Micro-ônibus",Micro!L$46,""))</f>
        <v/>
      </c>
      <c r="J44" s="67" t="str">
        <f>IF(E44="Ônibus",Ônibus!M$46,IF(E44="Micro-ônibus",Micro!M$46,""))</f>
        <v/>
      </c>
      <c r="K44" s="67" t="str">
        <f>IF(E44="Ônibus",Ônibus!E$39,IF(E44="Micro-ônibus",Micro!E$39,""))</f>
        <v/>
      </c>
      <c r="L44" s="66" t="e">
        <f t="shared" si="3"/>
        <v>#VALUE!</v>
      </c>
      <c r="M44" s="66" t="e">
        <f>IF(L44="","",L44*('Dados de Entrada'!$E$4)/12)</f>
        <v>#VALUE!</v>
      </c>
    </row>
    <row r="45" spans="1:13" ht="12.75" hidden="1">
      <c r="A45" s="61">
        <v>46</v>
      </c>
      <c r="B45" s="62"/>
      <c r="C45" s="63"/>
      <c r="D45" s="64"/>
      <c r="E45" s="63"/>
      <c r="F45" s="65"/>
      <c r="G45" s="65"/>
      <c r="H45" s="67" t="str">
        <f t="shared" si="2"/>
        <v/>
      </c>
      <c r="I45" s="67" t="str">
        <f>IF(E45="Ônibus",Ônibus!L$46,IF(E45="Micro-ônibus",Micro!L$46,""))</f>
        <v/>
      </c>
      <c r="J45" s="67" t="str">
        <f>IF(E45="Ônibus",Ônibus!M$46,IF(E45="Micro-ônibus",Micro!M$46,""))</f>
        <v/>
      </c>
      <c r="K45" s="67" t="str">
        <f>IF(E45="Ônibus",Ônibus!E$39,IF(E45="Micro-ônibus",Micro!E$39,""))</f>
        <v/>
      </c>
      <c r="L45" s="66" t="e">
        <f t="shared" si="3"/>
        <v>#VALUE!</v>
      </c>
      <c r="M45" s="66" t="e">
        <f>IF(L45="","",L45*('Dados de Entrada'!$E$4)/12)</f>
        <v>#VALUE!</v>
      </c>
    </row>
    <row r="46" spans="1:13" ht="12.75" hidden="1">
      <c r="A46" s="61">
        <v>47</v>
      </c>
      <c r="B46" s="62"/>
      <c r="C46" s="63"/>
      <c r="D46" s="64"/>
      <c r="E46" s="63"/>
      <c r="F46" s="65"/>
      <c r="G46" s="65"/>
      <c r="H46" s="67" t="str">
        <f t="shared" si="2"/>
        <v/>
      </c>
      <c r="I46" s="67" t="str">
        <f>IF(E46="Ônibus",Ônibus!L$46,IF(E46="Micro-ônibus",Micro!L$46,""))</f>
        <v/>
      </c>
      <c r="J46" s="67" t="str">
        <f>IF(E46="Ônibus",Ônibus!M$46,IF(E46="Micro-ônibus",Micro!M$46,""))</f>
        <v/>
      </c>
      <c r="K46" s="67" t="str">
        <f>IF(E46="Ônibus",Ônibus!E$39,IF(E46="Micro-ônibus",Micro!E$39,""))</f>
        <v/>
      </c>
      <c r="L46" s="66" t="e">
        <f t="shared" si="3"/>
        <v>#VALUE!</v>
      </c>
      <c r="M46" s="66" t="e">
        <f>IF(L46="","",L46*('Dados de Entrada'!$E$4)/12)</f>
        <v>#VALUE!</v>
      </c>
    </row>
    <row r="47" spans="1:13" ht="12.75" hidden="1">
      <c r="A47" s="61">
        <v>48</v>
      </c>
      <c r="B47" s="62"/>
      <c r="C47" s="63"/>
      <c r="D47" s="64"/>
      <c r="E47" s="63"/>
      <c r="F47" s="65"/>
      <c r="G47" s="65"/>
      <c r="H47" s="67" t="str">
        <f t="shared" si="2"/>
        <v/>
      </c>
      <c r="I47" s="67" t="str">
        <f>IF(E47="Ônibus",Ônibus!L$46,IF(E47="Micro-ônibus",Micro!L$46,""))</f>
        <v/>
      </c>
      <c r="J47" s="67" t="str">
        <f>IF(E47="Ônibus",Ônibus!M$46,IF(E47="Micro-ônibus",Micro!M$46,""))</f>
        <v/>
      </c>
      <c r="K47" s="67" t="str">
        <f>IF(E47="Ônibus",Ônibus!E$39,IF(E47="Micro-ônibus",Micro!E$39,""))</f>
        <v/>
      </c>
      <c r="L47" s="66" t="e">
        <f t="shared" si="3"/>
        <v>#VALUE!</v>
      </c>
      <c r="M47" s="66" t="e">
        <f>IF(L47="","",L47*('Dados de Entrada'!$E$4)/12)</f>
        <v>#VALUE!</v>
      </c>
    </row>
    <row r="48" spans="1:13" ht="12.75" hidden="1">
      <c r="A48" s="61">
        <v>49</v>
      </c>
      <c r="B48" s="62"/>
      <c r="C48" s="63"/>
      <c r="D48" s="64"/>
      <c r="E48" s="63"/>
      <c r="F48" s="65"/>
      <c r="G48" s="65"/>
      <c r="H48" s="67" t="str">
        <f t="shared" si="2"/>
        <v/>
      </c>
      <c r="I48" s="67" t="str">
        <f>IF(E48="Ônibus",Ônibus!L$46,IF(E48="Micro-ônibus",Micro!L$46,""))</f>
        <v/>
      </c>
      <c r="J48" s="67" t="str">
        <f>IF(E48="Ônibus",Ônibus!M$46,IF(E48="Micro-ônibus",Micro!M$46,""))</f>
        <v/>
      </c>
      <c r="K48" s="67" t="str">
        <f>IF(E48="Ônibus",Ônibus!E$39,IF(E48="Micro-ônibus",Micro!E$39,""))</f>
        <v/>
      </c>
      <c r="L48" s="66" t="e">
        <f t="shared" si="3"/>
        <v>#VALUE!</v>
      </c>
      <c r="M48" s="66" t="e">
        <f>IF(L48="","",L48*('Dados de Entrada'!$E$4)/12)</f>
        <v>#VALUE!</v>
      </c>
    </row>
    <row r="49" spans="1:13" ht="12.75" hidden="1">
      <c r="A49" s="61">
        <v>50</v>
      </c>
      <c r="B49" s="62"/>
      <c r="C49" s="63"/>
      <c r="D49" s="64"/>
      <c r="E49" s="63"/>
      <c r="F49" s="65"/>
      <c r="G49" s="65"/>
      <c r="H49" s="67" t="str">
        <f t="shared" si="2"/>
        <v/>
      </c>
      <c r="I49" s="67" t="str">
        <f>IF(E49="Ônibus",Ônibus!L$46,IF(E49="Micro-ônibus",Micro!L$46,""))</f>
        <v/>
      </c>
      <c r="J49" s="67" t="str">
        <f>IF(E49="Ônibus",Ônibus!M$46,IF(E49="Micro-ônibus",Micro!M$46,""))</f>
        <v/>
      </c>
      <c r="K49" s="67" t="str">
        <f>IF(E49="Ônibus",Ônibus!E$39,IF(E49="Micro-ônibus",Micro!E$39,""))</f>
        <v/>
      </c>
      <c r="L49" s="66" t="e">
        <f t="shared" si="3"/>
        <v>#VALUE!</v>
      </c>
      <c r="M49" s="66" t="e">
        <f>IF(L49="","",L49*('Dados de Entrada'!$E$4)/12)</f>
        <v>#VALUE!</v>
      </c>
    </row>
    <row r="50" spans="1:13" ht="12.75" hidden="1">
      <c r="A50" s="61">
        <v>51</v>
      </c>
      <c r="B50" s="62"/>
      <c r="C50" s="63"/>
      <c r="D50" s="64"/>
      <c r="E50" s="63"/>
      <c r="F50" s="65"/>
      <c r="G50" s="65"/>
      <c r="H50" s="67" t="str">
        <f t="shared" si="2"/>
        <v/>
      </c>
      <c r="I50" s="67" t="str">
        <f>IF(E50="Ônibus",Ônibus!L$46,IF(E50="Micro-ônibus",Micro!L$46,""))</f>
        <v/>
      </c>
      <c r="J50" s="67" t="str">
        <f>IF(E50="Ônibus",Ônibus!M$46,IF(E50="Micro-ônibus",Micro!M$46,""))</f>
        <v/>
      </c>
      <c r="K50" s="67" t="str">
        <f>IF(E50="Ônibus",Ônibus!E$39,IF(E50="Micro-ônibus",Micro!E$39,""))</f>
        <v/>
      </c>
      <c r="L50" s="66" t="e">
        <f t="shared" si="3"/>
        <v>#VALUE!</v>
      </c>
      <c r="M50" s="66" t="e">
        <f>IF(L50="","",L50*('Dados de Entrada'!$E$4)/12)</f>
        <v>#VALUE!</v>
      </c>
    </row>
    <row r="51" spans="1:13" ht="12.75" hidden="1">
      <c r="A51" s="61">
        <v>52</v>
      </c>
      <c r="B51" s="62"/>
      <c r="C51" s="63"/>
      <c r="D51" s="64"/>
      <c r="E51" s="63"/>
      <c r="F51" s="65"/>
      <c r="G51" s="65"/>
      <c r="H51" s="67" t="str">
        <f t="shared" si="2"/>
        <v/>
      </c>
      <c r="I51" s="67" t="str">
        <f>IF(E51="Ônibus",Ônibus!L$46,IF(E51="Micro-ônibus",Micro!L$46,""))</f>
        <v/>
      </c>
      <c r="J51" s="67" t="str">
        <f>IF(E51="Ônibus",Ônibus!M$46,IF(E51="Micro-ônibus",Micro!M$46,""))</f>
        <v/>
      </c>
      <c r="K51" s="67" t="str">
        <f>IF(E51="Ônibus",Ônibus!E$39,IF(E51="Micro-ônibus",Micro!E$39,""))</f>
        <v/>
      </c>
      <c r="L51" s="66" t="e">
        <f t="shared" si="3"/>
        <v>#VALUE!</v>
      </c>
      <c r="M51" s="66" t="e">
        <f>IF(L51="","",L51*('Dados de Entrada'!$E$4)/12)</f>
        <v>#VALUE!</v>
      </c>
    </row>
    <row r="52" spans="1:13" ht="12.75" hidden="1">
      <c r="A52" s="61">
        <v>53</v>
      </c>
      <c r="B52" s="62"/>
      <c r="C52" s="63"/>
      <c r="D52" s="64"/>
      <c r="E52" s="63"/>
      <c r="F52" s="65"/>
      <c r="G52" s="65"/>
      <c r="H52" s="67" t="str">
        <f t="shared" si="2"/>
        <v/>
      </c>
      <c r="I52" s="67" t="str">
        <f>IF(E52="Ônibus",Ônibus!L$46,IF(E52="Micro-ônibus",Micro!L$46,""))</f>
        <v/>
      </c>
      <c r="J52" s="67" t="str">
        <f>IF(E52="Ônibus",Ônibus!M$46,IF(E52="Micro-ônibus",Micro!M$46,""))</f>
        <v/>
      </c>
      <c r="K52" s="67" t="str">
        <f>IF(E52="Ônibus",Ônibus!E$39,IF(E52="Micro-ônibus",Micro!E$39,""))</f>
        <v/>
      </c>
      <c r="L52" s="66" t="e">
        <f t="shared" si="3"/>
        <v>#VALUE!</v>
      </c>
      <c r="M52" s="66" t="e">
        <f>IF(L52="","",L52*('Dados de Entrada'!$E$4)/12)</f>
        <v>#VALUE!</v>
      </c>
    </row>
    <row r="53" spans="1:13" ht="12.75" hidden="1">
      <c r="A53" s="61">
        <v>54</v>
      </c>
      <c r="B53" s="62"/>
      <c r="C53" s="63"/>
      <c r="D53" s="64"/>
      <c r="E53" s="63"/>
      <c r="F53" s="65"/>
      <c r="G53" s="65"/>
      <c r="H53" s="67" t="str">
        <f t="shared" si="2"/>
        <v/>
      </c>
      <c r="I53" s="67" t="str">
        <f>IF(E53="Ônibus",Ônibus!L$46,IF(E53="Micro-ônibus",Micro!L$46,""))</f>
        <v/>
      </c>
      <c r="J53" s="67" t="str">
        <f>IF(E53="Ônibus",Ônibus!M$46,IF(E53="Micro-ônibus",Micro!M$46,""))</f>
        <v/>
      </c>
      <c r="K53" s="67" t="str">
        <f>IF(E53="Ônibus",Ônibus!E$39,IF(E53="Micro-ônibus",Micro!E$39,""))</f>
        <v/>
      </c>
      <c r="L53" s="66" t="e">
        <f t="shared" si="3"/>
        <v>#VALUE!</v>
      </c>
      <c r="M53" s="66" t="e">
        <f>IF(L53="","",L53*('Dados de Entrada'!$E$4)/12)</f>
        <v>#VALUE!</v>
      </c>
    </row>
    <row r="54" spans="1:13" ht="12.75" hidden="1">
      <c r="A54" s="61">
        <v>55</v>
      </c>
      <c r="B54" s="62"/>
      <c r="C54" s="63"/>
      <c r="D54" s="64"/>
      <c r="E54" s="63"/>
      <c r="F54" s="65"/>
      <c r="G54" s="65"/>
      <c r="H54" s="67" t="str">
        <f t="shared" si="2"/>
        <v/>
      </c>
      <c r="I54" s="67" t="str">
        <f>IF(E54="Ônibus",Ônibus!L$46,IF(E54="Micro-ônibus",Micro!L$46,""))</f>
        <v/>
      </c>
      <c r="J54" s="67" t="str">
        <f>IF(E54="Ônibus",Ônibus!M$46,IF(E54="Micro-ônibus",Micro!M$46,""))</f>
        <v/>
      </c>
      <c r="K54" s="67" t="str">
        <f>IF(E54="Ônibus",Ônibus!E$39,IF(E54="Micro-ônibus",Micro!E$39,""))</f>
        <v/>
      </c>
      <c r="L54" s="66" t="e">
        <f t="shared" si="3"/>
        <v>#VALUE!</v>
      </c>
      <c r="M54" s="66" t="e">
        <f>IF(L54="","",L54*('Dados de Entrada'!$E$4)/12)</f>
        <v>#VALUE!</v>
      </c>
    </row>
    <row r="55" spans="1:13" ht="12.75" hidden="1">
      <c r="A55" s="61">
        <v>56</v>
      </c>
      <c r="B55" s="62"/>
      <c r="C55" s="63"/>
      <c r="D55" s="64"/>
      <c r="E55" s="63"/>
      <c r="F55" s="65"/>
      <c r="G55" s="65"/>
      <c r="H55" s="67" t="str">
        <f t="shared" si="2"/>
        <v/>
      </c>
      <c r="I55" s="67" t="str">
        <f>IF(E55="Ônibus",Ônibus!L$46,IF(E55="Micro-ônibus",Micro!L$46,""))</f>
        <v/>
      </c>
      <c r="J55" s="67" t="str">
        <f>IF(E55="Ônibus",Ônibus!M$46,IF(E55="Micro-ônibus",Micro!M$46,""))</f>
        <v/>
      </c>
      <c r="K55" s="67" t="str">
        <f>IF(E55="Ônibus",Ônibus!E$39,IF(E55="Micro-ônibus",Micro!E$39,""))</f>
        <v/>
      </c>
      <c r="L55" s="66" t="e">
        <f t="shared" si="3"/>
        <v>#VALUE!</v>
      </c>
      <c r="M55" s="66" t="e">
        <f>IF(L55="","",L55*('Dados de Entrada'!$E$4)/12)</f>
        <v>#VALUE!</v>
      </c>
    </row>
    <row r="56" spans="1:13" ht="12.75" hidden="1">
      <c r="A56" s="61">
        <v>57</v>
      </c>
      <c r="B56" s="62"/>
      <c r="C56" s="63"/>
      <c r="D56" s="64"/>
      <c r="E56" s="63"/>
      <c r="F56" s="65"/>
      <c r="G56" s="65"/>
      <c r="H56" s="67" t="str">
        <f t="shared" si="2"/>
        <v/>
      </c>
      <c r="I56" s="67" t="str">
        <f>IF(E56="Ônibus",Ônibus!L$46,IF(E56="Micro-ônibus",Micro!L$46,""))</f>
        <v/>
      </c>
      <c r="J56" s="67" t="str">
        <f>IF(E56="Ônibus",Ônibus!M$46,IF(E56="Micro-ônibus",Micro!M$46,""))</f>
        <v/>
      </c>
      <c r="K56" s="67" t="str">
        <f>IF(E56="Ônibus",Ônibus!E$39,IF(E56="Micro-ônibus",Micro!E$39,""))</f>
        <v/>
      </c>
      <c r="L56" s="66" t="e">
        <f t="shared" si="3"/>
        <v>#VALUE!</v>
      </c>
      <c r="M56" s="66" t="e">
        <f>IF(L56="","",L56*('Dados de Entrada'!$E$4)/12)</f>
        <v>#VALUE!</v>
      </c>
    </row>
    <row r="57" spans="1:13" ht="12.75" hidden="1">
      <c r="A57" s="61">
        <v>58</v>
      </c>
      <c r="B57" s="62"/>
      <c r="C57" s="63"/>
      <c r="D57" s="64"/>
      <c r="E57" s="63"/>
      <c r="F57" s="65"/>
      <c r="G57" s="65"/>
      <c r="H57" s="67" t="str">
        <f t="shared" si="2"/>
        <v/>
      </c>
      <c r="I57" s="67" t="str">
        <f>IF(E57="Ônibus",Ônibus!L$46,IF(E57="Micro-ônibus",Micro!L$46,""))</f>
        <v/>
      </c>
      <c r="J57" s="67" t="str">
        <f>IF(E57="Ônibus",Ônibus!M$46,IF(E57="Micro-ônibus",Micro!M$46,""))</f>
        <v/>
      </c>
      <c r="K57" s="67" t="str">
        <f>IF(E57="Ônibus",Ônibus!E$39,IF(E57="Micro-ônibus",Micro!E$39,""))</f>
        <v/>
      </c>
      <c r="L57" s="66" t="e">
        <f t="shared" si="3"/>
        <v>#VALUE!</v>
      </c>
      <c r="M57" s="66" t="e">
        <f>IF(L57="","",L57*('Dados de Entrada'!$E$4)/12)</f>
        <v>#VALUE!</v>
      </c>
    </row>
    <row r="58" spans="1:13" ht="12.75" hidden="1">
      <c r="A58" s="61">
        <v>59</v>
      </c>
      <c r="B58" s="62"/>
      <c r="C58" s="63"/>
      <c r="D58" s="64"/>
      <c r="E58" s="63"/>
      <c r="F58" s="65"/>
      <c r="G58" s="65"/>
      <c r="H58" s="67" t="str">
        <f t="shared" si="2"/>
        <v/>
      </c>
      <c r="I58" s="67" t="str">
        <f>IF(E58="Ônibus",Ônibus!L$46,IF(E58="Micro-ônibus",Micro!L$46,""))</f>
        <v/>
      </c>
      <c r="J58" s="67" t="str">
        <f>IF(E58="Ônibus",Ônibus!M$46,IF(E58="Micro-ônibus",Micro!M$46,""))</f>
        <v/>
      </c>
      <c r="K58" s="67" t="str">
        <f>IF(E58="Ônibus",Ônibus!E$39,IF(E58="Micro-ônibus",Micro!E$39,""))</f>
        <v/>
      </c>
      <c r="L58" s="66" t="e">
        <f t="shared" si="3"/>
        <v>#VALUE!</v>
      </c>
      <c r="M58" s="66" t="e">
        <f>IF(L58="","",L58*('Dados de Entrada'!$E$4)/12)</f>
        <v>#VALUE!</v>
      </c>
    </row>
    <row r="59" spans="1:13" ht="12.75" hidden="1">
      <c r="A59" s="61">
        <v>60</v>
      </c>
      <c r="B59" s="62"/>
      <c r="C59" s="63"/>
      <c r="D59" s="64"/>
      <c r="E59" s="63"/>
      <c r="F59" s="65"/>
      <c r="G59" s="65"/>
      <c r="H59" s="67" t="str">
        <f t="shared" si="2"/>
        <v/>
      </c>
      <c r="I59" s="67" t="str">
        <f>IF(E59="Ônibus",Ônibus!L$46,IF(E59="Micro-ônibus",Micro!L$46,""))</f>
        <v/>
      </c>
      <c r="J59" s="67" t="str">
        <f>IF(E59="Ônibus",Ônibus!M$46,IF(E59="Micro-ônibus",Micro!M$46,""))</f>
        <v/>
      </c>
      <c r="K59" s="67" t="str">
        <f>IF(E59="Ônibus",Ônibus!E$39,IF(E59="Micro-ônibus",Micro!E$39,""))</f>
        <v/>
      </c>
      <c r="L59" s="66" t="e">
        <f t="shared" si="3"/>
        <v>#VALUE!</v>
      </c>
      <c r="M59" s="66" t="e">
        <f>IF(L59="","",L59*('Dados de Entrada'!$E$4)/12)</f>
        <v>#VALUE!</v>
      </c>
    </row>
    <row r="60" spans="1:13" ht="12.75" hidden="1">
      <c r="A60" s="61">
        <v>61</v>
      </c>
      <c r="B60" s="62"/>
      <c r="C60" s="63"/>
      <c r="D60" s="64"/>
      <c r="E60" s="63"/>
      <c r="F60" s="65"/>
      <c r="G60" s="65"/>
      <c r="H60" s="67" t="str">
        <f t="shared" si="2"/>
        <v/>
      </c>
      <c r="I60" s="67" t="str">
        <f>IF(E60="Ônibus",Ônibus!L$46,IF(E60="Micro-ônibus",Micro!L$46,""))</f>
        <v/>
      </c>
      <c r="J60" s="67" t="str">
        <f>IF(E60="Ônibus",Ônibus!M$46,IF(E60="Micro-ônibus",Micro!M$46,""))</f>
        <v/>
      </c>
      <c r="K60" s="67" t="str">
        <f>IF(E60="Ônibus",Ônibus!E$39,IF(E60="Micro-ônibus",Micro!E$39,""))</f>
        <v/>
      </c>
      <c r="L60" s="66" t="e">
        <f t="shared" si="3"/>
        <v>#VALUE!</v>
      </c>
      <c r="M60" s="66" t="e">
        <f>IF(L60="","",L60*('Dados de Entrada'!$E$4)/12)</f>
        <v>#VALUE!</v>
      </c>
    </row>
    <row r="61" spans="1:13" ht="12.75" hidden="1">
      <c r="A61" s="61">
        <v>62</v>
      </c>
      <c r="B61" s="62"/>
      <c r="C61" s="63"/>
      <c r="D61" s="64"/>
      <c r="E61" s="63"/>
      <c r="F61" s="65"/>
      <c r="G61" s="65"/>
      <c r="H61" s="67" t="str">
        <f t="shared" si="2"/>
        <v/>
      </c>
      <c r="I61" s="67" t="str">
        <f>IF(E61="Ônibus",Ônibus!L$46,IF(E61="Micro-ônibus",Micro!L$46,""))</f>
        <v/>
      </c>
      <c r="J61" s="67" t="str">
        <f>IF(E61="Ônibus",Ônibus!M$46,IF(E61="Micro-ônibus",Micro!M$46,""))</f>
        <v/>
      </c>
      <c r="K61" s="67" t="str">
        <f>IF(E61="Ônibus",Ônibus!E$39,IF(E61="Micro-ônibus",Micro!E$39,""))</f>
        <v/>
      </c>
      <c r="L61" s="66" t="e">
        <f t="shared" si="3"/>
        <v>#VALUE!</v>
      </c>
      <c r="M61" s="66" t="e">
        <f>IF(L61="","",L61*('Dados de Entrada'!$E$4)/12)</f>
        <v>#VALUE!</v>
      </c>
    </row>
    <row r="62" spans="1:13" ht="12.75" hidden="1">
      <c r="A62" s="61">
        <v>63</v>
      </c>
      <c r="B62" s="62"/>
      <c r="C62" s="63"/>
      <c r="D62" s="64"/>
      <c r="E62" s="63"/>
      <c r="F62" s="65"/>
      <c r="G62" s="65"/>
      <c r="H62" s="67" t="str">
        <f t="shared" si="2"/>
        <v/>
      </c>
      <c r="I62" s="67" t="str">
        <f>IF(E62="Ônibus",Ônibus!L$46,IF(E62="Micro-ônibus",Micro!L$46,""))</f>
        <v/>
      </c>
      <c r="J62" s="67" t="str">
        <f>IF(E62="Ônibus",Ônibus!M$46,IF(E62="Micro-ônibus",Micro!M$46,""))</f>
        <v/>
      </c>
      <c r="K62" s="67" t="str">
        <f>IF(E62="Ônibus",Ônibus!E$39,IF(E62="Micro-ônibus",Micro!E$39,""))</f>
        <v/>
      </c>
      <c r="L62" s="66" t="e">
        <f t="shared" si="3"/>
        <v>#VALUE!</v>
      </c>
      <c r="M62" s="66" t="e">
        <f>IF(L62="","",L62*('Dados de Entrada'!$E$4)/12)</f>
        <v>#VALUE!</v>
      </c>
    </row>
    <row r="63" spans="1:13" ht="12.75" hidden="1">
      <c r="A63" s="61">
        <v>64</v>
      </c>
      <c r="B63" s="62"/>
      <c r="C63" s="63"/>
      <c r="D63" s="64"/>
      <c r="E63" s="63"/>
      <c r="F63" s="65"/>
      <c r="G63" s="65"/>
      <c r="H63" s="67" t="str">
        <f t="shared" si="2"/>
        <v/>
      </c>
      <c r="I63" s="67" t="str">
        <f>IF(E63="Ônibus",Ônibus!L$46,IF(E63="Micro-ônibus",Micro!L$46,""))</f>
        <v/>
      </c>
      <c r="J63" s="67" t="str">
        <f>IF(E63="Ônibus",Ônibus!M$46,IF(E63="Micro-ônibus",Micro!M$46,""))</f>
        <v/>
      </c>
      <c r="K63" s="67" t="str">
        <f>IF(E63="Ônibus",Ônibus!E$39,IF(E63="Micro-ônibus",Micro!E$39,""))</f>
        <v/>
      </c>
      <c r="L63" s="66" t="e">
        <f t="shared" si="3"/>
        <v>#VALUE!</v>
      </c>
      <c r="M63" s="66" t="e">
        <f>IF(L63="","",L63*('Dados de Entrada'!$E$4)/12)</f>
        <v>#VALUE!</v>
      </c>
    </row>
    <row r="64" spans="1:13" ht="12.75" hidden="1">
      <c r="A64" s="61">
        <v>65</v>
      </c>
      <c r="B64" s="62"/>
      <c r="C64" s="63"/>
      <c r="D64" s="64"/>
      <c r="E64" s="63"/>
      <c r="F64" s="65"/>
      <c r="G64" s="65"/>
      <c r="H64" s="67" t="str">
        <f t="shared" si="2"/>
        <v/>
      </c>
      <c r="I64" s="67" t="str">
        <f>IF(E64="Ônibus",Ônibus!L$46,IF(E64="Micro-ônibus",Micro!L$46,""))</f>
        <v/>
      </c>
      <c r="J64" s="67" t="str">
        <f>IF(E64="Ônibus",Ônibus!M$46,IF(E64="Micro-ônibus",Micro!M$46,""))</f>
        <v/>
      </c>
      <c r="K64" s="67" t="str">
        <f>IF(E64="Ônibus",Ônibus!E$39,IF(E64="Micro-ônibus",Micro!E$39,""))</f>
        <v/>
      </c>
      <c r="L64" s="66" t="e">
        <f t="shared" si="3"/>
        <v>#VALUE!</v>
      </c>
      <c r="M64" s="66" t="e">
        <f>IF(L64="","",L64*('Dados de Entrada'!$E$4)/12)</f>
        <v>#VALUE!</v>
      </c>
    </row>
    <row r="65" spans="1:13" ht="12.75" hidden="1">
      <c r="A65" s="61">
        <v>66</v>
      </c>
      <c r="B65" s="62"/>
      <c r="C65" s="63"/>
      <c r="D65" s="64"/>
      <c r="E65" s="63"/>
      <c r="F65" s="65"/>
      <c r="G65" s="65"/>
      <c r="H65" s="67" t="str">
        <f t="shared" si="2"/>
        <v/>
      </c>
      <c r="I65" s="67" t="str">
        <f>IF(E65="Ônibus",Ônibus!L$46,IF(E65="Micro-ônibus",Micro!L$46,""))</f>
        <v/>
      </c>
      <c r="J65" s="67" t="str">
        <f>IF(E65="Ônibus",Ônibus!M$46,IF(E65="Micro-ônibus",Micro!M$46,""))</f>
        <v/>
      </c>
      <c r="K65" s="67" t="str">
        <f>IF(E65="Ônibus",Ônibus!E$39,IF(E65="Micro-ônibus",Micro!E$39,""))</f>
        <v/>
      </c>
      <c r="L65" s="66" t="e">
        <f t="shared" si="3"/>
        <v>#VALUE!</v>
      </c>
      <c r="M65" s="66" t="e">
        <f>IF(L65="","",L65*('Dados de Entrada'!$E$4)/12)</f>
        <v>#VALUE!</v>
      </c>
    </row>
    <row r="66" spans="1:13" ht="12.75" hidden="1">
      <c r="A66" s="61">
        <v>67</v>
      </c>
      <c r="B66" s="62"/>
      <c r="C66" s="63"/>
      <c r="D66" s="64"/>
      <c r="E66" s="63"/>
      <c r="F66" s="65"/>
      <c r="G66" s="65"/>
      <c r="H66" s="67" t="str">
        <f t="shared" si="2"/>
        <v/>
      </c>
      <c r="I66" s="67" t="str">
        <f>IF(E66="Ônibus",Ônibus!L$46,IF(E66="Micro-ônibus",Micro!L$46,""))</f>
        <v/>
      </c>
      <c r="J66" s="67" t="str">
        <f>IF(E66="Ônibus",Ônibus!M$46,IF(E66="Micro-ônibus",Micro!M$46,""))</f>
        <v/>
      </c>
      <c r="K66" s="67" t="str">
        <f>IF(E66="Ônibus",Ônibus!E$39,IF(E66="Micro-ônibus",Micro!E$39,""))</f>
        <v/>
      </c>
      <c r="L66" s="66" t="e">
        <f t="shared" si="3"/>
        <v>#VALUE!</v>
      </c>
      <c r="M66" s="66" t="e">
        <f>IF(L66="","",L66*('Dados de Entrada'!$E$4)/12)</f>
        <v>#VALUE!</v>
      </c>
    </row>
    <row r="67" spans="1:13" ht="12.75" hidden="1">
      <c r="A67" s="61">
        <v>68</v>
      </c>
      <c r="B67" s="62"/>
      <c r="C67" s="63"/>
      <c r="D67" s="64"/>
      <c r="E67" s="63"/>
      <c r="F67" s="65"/>
      <c r="G67" s="65"/>
      <c r="H67" s="67" t="str">
        <f t="shared" si="2"/>
        <v/>
      </c>
      <c r="I67" s="67" t="str">
        <f>IF(E67="Ônibus",Ônibus!L$46,IF(E67="Micro-ônibus",Micro!L$46,""))</f>
        <v/>
      </c>
      <c r="J67" s="67" t="str">
        <f>IF(E67="Ônibus",Ônibus!M$46,IF(E67="Micro-ônibus",Micro!M$46,""))</f>
        <v/>
      </c>
      <c r="K67" s="67" t="str">
        <f>IF(E67="Ônibus",Ônibus!E$39,IF(E67="Micro-ônibus",Micro!E$39,""))</f>
        <v/>
      </c>
      <c r="L67" s="66" t="e">
        <f t="shared" si="3"/>
        <v>#VALUE!</v>
      </c>
      <c r="M67" s="66" t="e">
        <f>IF(L67="","",L67*('Dados de Entrada'!$E$4)/12)</f>
        <v>#VALUE!</v>
      </c>
    </row>
    <row r="68" spans="1:13" ht="12.75" hidden="1">
      <c r="A68" s="61">
        <v>69</v>
      </c>
      <c r="B68" s="62"/>
      <c r="C68" s="63"/>
      <c r="D68" s="64"/>
      <c r="E68" s="63"/>
      <c r="F68" s="65"/>
      <c r="G68" s="65"/>
      <c r="H68" s="67" t="str">
        <f t="shared" si="2"/>
        <v/>
      </c>
      <c r="I68" s="67" t="str">
        <f>IF(E68="Ônibus",Ônibus!L$46,IF(E68="Micro-ônibus",Micro!L$46,""))</f>
        <v/>
      </c>
      <c r="J68" s="67" t="str">
        <f>IF(E68="Ônibus",Ônibus!M$46,IF(E68="Micro-ônibus",Micro!M$46,""))</f>
        <v/>
      </c>
      <c r="K68" s="67" t="str">
        <f>IF(E68="Ônibus",Ônibus!E$39,IF(E68="Micro-ônibus",Micro!E$39,""))</f>
        <v/>
      </c>
      <c r="L68" s="66" t="e">
        <f t="shared" si="3"/>
        <v>#VALUE!</v>
      </c>
      <c r="M68" s="66" t="e">
        <f>IF(L68="","",L68*('Dados de Entrada'!$E$4)/12)</f>
        <v>#VALUE!</v>
      </c>
    </row>
    <row r="69" spans="1:13" ht="12.75" hidden="1">
      <c r="A69" s="61">
        <v>70</v>
      </c>
      <c r="B69" s="62"/>
      <c r="C69" s="63"/>
      <c r="D69" s="64"/>
      <c r="E69" s="63"/>
      <c r="F69" s="65"/>
      <c r="G69" s="65"/>
      <c r="H69" s="67" t="str">
        <f t="shared" si="2"/>
        <v/>
      </c>
      <c r="I69" s="67" t="str">
        <f>IF(E69="Ônibus",Ônibus!L$46,IF(E69="Micro-ônibus",Micro!L$46,""))</f>
        <v/>
      </c>
      <c r="J69" s="67" t="str">
        <f>IF(E69="Ônibus",Ônibus!M$46,IF(E69="Micro-ônibus",Micro!M$46,""))</f>
        <v/>
      </c>
      <c r="K69" s="67" t="str">
        <f>IF(E69="Ônibus",Ônibus!E$39,IF(E69="Micro-ônibus",Micro!E$39,""))</f>
        <v/>
      </c>
      <c r="L69" s="66" t="e">
        <f t="shared" si="3"/>
        <v>#VALUE!</v>
      </c>
      <c r="M69" s="66" t="e">
        <f>IF(L69="","",L69*('Dados de Entrada'!$E$4)/12)</f>
        <v>#VALUE!</v>
      </c>
    </row>
    <row r="70" spans="1:13" ht="12.75" hidden="1">
      <c r="A70" s="61">
        <v>71</v>
      </c>
      <c r="B70" s="62"/>
      <c r="C70" s="63"/>
      <c r="D70" s="64"/>
      <c r="E70" s="63"/>
      <c r="F70" s="65"/>
      <c r="G70" s="65"/>
      <c r="H70" s="67" t="str">
        <f t="shared" si="2"/>
        <v/>
      </c>
      <c r="I70" s="67" t="str">
        <f>IF(E70="Ônibus",Ônibus!L$46,IF(E70="Micro-ônibus",Micro!L$46,""))</f>
        <v/>
      </c>
      <c r="J70" s="67" t="str">
        <f>IF(E70="Ônibus",Ônibus!M$46,IF(E70="Micro-ônibus",Micro!M$46,""))</f>
        <v/>
      </c>
      <c r="K70" s="67" t="str">
        <f>IF(E70="Ônibus",Ônibus!E$39,IF(E70="Micro-ônibus",Micro!E$39,""))</f>
        <v/>
      </c>
      <c r="L70" s="66" t="e">
        <f t="shared" si="3"/>
        <v>#VALUE!</v>
      </c>
      <c r="M70" s="66" t="e">
        <f>IF(L70="","",L70*('Dados de Entrada'!$E$4)/12)</f>
        <v>#VALUE!</v>
      </c>
    </row>
    <row r="71" spans="1:13" ht="12.75" hidden="1">
      <c r="A71" s="61">
        <v>72</v>
      </c>
      <c r="B71" s="62"/>
      <c r="C71" s="63"/>
      <c r="D71" s="64"/>
      <c r="E71" s="63"/>
      <c r="F71" s="65"/>
      <c r="G71" s="65"/>
      <c r="H71" s="67" t="str">
        <f t="shared" si="2"/>
        <v/>
      </c>
      <c r="I71" s="67" t="str">
        <f>IF(E71="Ônibus",Ônibus!L$46,IF(E71="Micro-ônibus",Micro!L$46,""))</f>
        <v/>
      </c>
      <c r="J71" s="67" t="str">
        <f>IF(E71="Ônibus",Ônibus!M$46,IF(E71="Micro-ônibus",Micro!M$46,""))</f>
        <v/>
      </c>
      <c r="K71" s="67" t="str">
        <f>IF(E71="Ônibus",Ônibus!E$39,IF(E71="Micro-ônibus",Micro!E$39,""))</f>
        <v/>
      </c>
      <c r="L71" s="66" t="e">
        <f t="shared" si="3"/>
        <v>#VALUE!</v>
      </c>
      <c r="M71" s="66" t="e">
        <f>IF(L71="","",L71*('Dados de Entrada'!$E$4)/12)</f>
        <v>#VALUE!</v>
      </c>
    </row>
    <row r="72" spans="1:13" ht="12.75" hidden="1">
      <c r="A72" s="61">
        <v>73</v>
      </c>
      <c r="B72" s="62"/>
      <c r="C72" s="63"/>
      <c r="D72" s="64"/>
      <c r="E72" s="63"/>
      <c r="F72" s="65"/>
      <c r="G72" s="65"/>
      <c r="H72" s="67" t="str">
        <f t="shared" si="2"/>
        <v/>
      </c>
      <c r="I72" s="67" t="str">
        <f>IF(E72="Ônibus",Ônibus!L$46,IF(E72="Micro-ônibus",Micro!L$46,""))</f>
        <v/>
      </c>
      <c r="J72" s="67" t="str">
        <f>IF(E72="Ônibus",Ônibus!M$46,IF(E72="Micro-ônibus",Micro!M$46,""))</f>
        <v/>
      </c>
      <c r="K72" s="67" t="str">
        <f>IF(E72="Ônibus",Ônibus!E$39,IF(E72="Micro-ônibus",Micro!E$39,""))</f>
        <v/>
      </c>
      <c r="L72" s="66" t="e">
        <f t="shared" si="3"/>
        <v>#VALUE!</v>
      </c>
      <c r="M72" s="66" t="e">
        <f>IF(L72="","",L72*('Dados de Entrada'!$E$4)/12)</f>
        <v>#VALUE!</v>
      </c>
    </row>
    <row r="73" spans="1:13" ht="12.75" hidden="1">
      <c r="A73" s="61">
        <v>74</v>
      </c>
      <c r="B73" s="62"/>
      <c r="C73" s="63"/>
      <c r="D73" s="64"/>
      <c r="E73" s="63"/>
      <c r="F73" s="65"/>
      <c r="G73" s="65"/>
      <c r="H73" s="67" t="str">
        <f t="shared" si="2"/>
        <v/>
      </c>
      <c r="I73" s="67" t="str">
        <f>IF(E73="Ônibus",Ônibus!L$46,IF(E73="Micro-ônibus",Micro!L$46,""))</f>
        <v/>
      </c>
      <c r="J73" s="67" t="str">
        <f>IF(E73="Ônibus",Ônibus!M$46,IF(E73="Micro-ônibus",Micro!M$46,""))</f>
        <v/>
      </c>
      <c r="K73" s="67" t="str">
        <f>IF(E73="Ônibus",Ônibus!E$39,IF(E73="Micro-ônibus",Micro!E$39,""))</f>
        <v/>
      </c>
      <c r="L73" s="66" t="e">
        <f t="shared" si="3"/>
        <v>#VALUE!</v>
      </c>
      <c r="M73" s="66" t="e">
        <f>IF(L73="","",L73*('Dados de Entrada'!$E$4)/12)</f>
        <v>#VALUE!</v>
      </c>
    </row>
    <row r="74" spans="1:13" ht="12.75" hidden="1">
      <c r="A74" s="61">
        <v>75</v>
      </c>
      <c r="B74" s="62"/>
      <c r="C74" s="63"/>
      <c r="D74" s="64"/>
      <c r="E74" s="63"/>
      <c r="F74" s="65"/>
      <c r="G74" s="65"/>
      <c r="H74" s="67" t="str">
        <f t="shared" si="2"/>
        <v/>
      </c>
      <c r="I74" s="67" t="str">
        <f>IF(E74="Ônibus",Ônibus!L$46,IF(E74="Micro-ônibus",Micro!L$46,""))</f>
        <v/>
      </c>
      <c r="J74" s="67" t="str">
        <f>IF(E74="Ônibus",Ônibus!M$46,IF(E74="Micro-ônibus",Micro!M$46,""))</f>
        <v/>
      </c>
      <c r="K74" s="67" t="str">
        <f>IF(E74="Ônibus",Ônibus!E$39,IF(E74="Micro-ônibus",Micro!E$39,""))</f>
        <v/>
      </c>
      <c r="L74" s="66" t="e">
        <f t="shared" si="3"/>
        <v>#VALUE!</v>
      </c>
      <c r="M74" s="66" t="e">
        <f>IF(L74="","",L74*('Dados de Entrada'!$E$4)/12)</f>
        <v>#VALUE!</v>
      </c>
    </row>
    <row r="75" spans="1:13" ht="12.75" hidden="1">
      <c r="A75" s="61">
        <v>76</v>
      </c>
      <c r="B75" s="62"/>
      <c r="C75" s="63"/>
      <c r="D75" s="64"/>
      <c r="E75" s="63"/>
      <c r="F75" s="65"/>
      <c r="G75" s="65"/>
      <c r="H75" s="67" t="str">
        <f t="shared" si="2"/>
        <v/>
      </c>
      <c r="I75" s="67" t="str">
        <f>IF(E75="Ônibus",Ônibus!L$46,IF(E75="Micro-ônibus",Micro!L$46,""))</f>
        <v/>
      </c>
      <c r="J75" s="67" t="str">
        <f>IF(E75="Ônibus",Ônibus!M$46,IF(E75="Micro-ônibus",Micro!M$46,""))</f>
        <v/>
      </c>
      <c r="K75" s="67" t="str">
        <f>IF(E75="Ônibus",Ônibus!E$39,IF(E75="Micro-ônibus",Micro!E$39,""))</f>
        <v/>
      </c>
      <c r="L75" s="66" t="e">
        <f t="shared" si="3"/>
        <v>#VALUE!</v>
      </c>
      <c r="M75" s="66" t="e">
        <f>IF(L75="","",L75*('Dados de Entrada'!$E$4)/12)</f>
        <v>#VALUE!</v>
      </c>
    </row>
    <row r="76" spans="1:13" ht="12.75" hidden="1">
      <c r="A76" s="61">
        <v>77</v>
      </c>
      <c r="B76" s="62"/>
      <c r="C76" s="63"/>
      <c r="D76" s="64"/>
      <c r="E76" s="63"/>
      <c r="F76" s="65"/>
      <c r="G76" s="65"/>
      <c r="H76" s="67" t="str">
        <f t="shared" si="2"/>
        <v/>
      </c>
      <c r="I76" s="67" t="str">
        <f>IF(E76="Ônibus",Ônibus!L$46,IF(E76="Micro-ônibus",Micro!L$46,""))</f>
        <v/>
      </c>
      <c r="J76" s="67" t="str">
        <f>IF(E76="Ônibus",Ônibus!M$46,IF(E76="Micro-ônibus",Micro!M$46,""))</f>
        <v/>
      </c>
      <c r="K76" s="67" t="str">
        <f>IF(E76="Ônibus",Ônibus!E$39,IF(E76="Micro-ônibus",Micro!E$39,""))</f>
        <v/>
      </c>
      <c r="L76" s="66" t="e">
        <f t="shared" si="3"/>
        <v>#VALUE!</v>
      </c>
      <c r="M76" s="66" t="e">
        <f>IF(L76="","",L76*('Dados de Entrada'!$E$4)/12)</f>
        <v>#VALUE!</v>
      </c>
    </row>
    <row r="77" spans="1:13" ht="12.75" hidden="1">
      <c r="A77" s="61">
        <v>78</v>
      </c>
      <c r="B77" s="62"/>
      <c r="C77" s="63"/>
      <c r="D77" s="64"/>
      <c r="E77" s="63"/>
      <c r="F77" s="65"/>
      <c r="G77" s="65"/>
      <c r="H77" s="67" t="str">
        <f t="shared" si="2"/>
        <v/>
      </c>
      <c r="I77" s="67" t="str">
        <f>IF(E77="Ônibus",Ônibus!L$46,IF(E77="Micro-ônibus",Micro!L$46,""))</f>
        <v/>
      </c>
      <c r="J77" s="67" t="str">
        <f>IF(E77="Ônibus",Ônibus!M$46,IF(E77="Micro-ônibus",Micro!M$46,""))</f>
        <v/>
      </c>
      <c r="K77" s="67" t="str">
        <f>IF(E77="Ônibus",Ônibus!E$39,IF(E77="Micro-ônibus",Micro!E$39,""))</f>
        <v/>
      </c>
      <c r="L77" s="66" t="e">
        <f t="shared" si="3"/>
        <v>#VALUE!</v>
      </c>
      <c r="M77" s="66" t="e">
        <f>IF(L77="","",L77*('Dados de Entrada'!$E$4)/12)</f>
        <v>#VALUE!</v>
      </c>
    </row>
    <row r="78" spans="1:13" ht="12.75" hidden="1">
      <c r="A78" s="61">
        <v>79</v>
      </c>
      <c r="B78" s="62"/>
      <c r="C78" s="63"/>
      <c r="D78" s="64"/>
      <c r="E78" s="63"/>
      <c r="F78" s="65"/>
      <c r="G78" s="65"/>
      <c r="H78" s="67" t="str">
        <f t="shared" si="2"/>
        <v/>
      </c>
      <c r="I78" s="67" t="str">
        <f>IF(E78="Ônibus",Ônibus!L$46,IF(E78="Micro-ônibus",Micro!L$46,""))</f>
        <v/>
      </c>
      <c r="J78" s="67" t="str">
        <f>IF(E78="Ônibus",Ônibus!M$46,IF(E78="Micro-ônibus",Micro!M$46,""))</f>
        <v/>
      </c>
      <c r="K78" s="67" t="str">
        <f>IF(E78="Ônibus",Ônibus!E$39,IF(E78="Micro-ônibus",Micro!E$39,""))</f>
        <v/>
      </c>
      <c r="L78" s="66" t="e">
        <f t="shared" si="3"/>
        <v>#VALUE!</v>
      </c>
      <c r="M78" s="66" t="e">
        <f>IF(L78="","",L78*('Dados de Entrada'!$E$4)/12)</f>
        <v>#VALUE!</v>
      </c>
    </row>
    <row r="79" spans="1:13" ht="12.75" hidden="1">
      <c r="A79" s="61">
        <v>80</v>
      </c>
      <c r="B79" s="62"/>
      <c r="C79" s="63"/>
      <c r="D79" s="64"/>
      <c r="E79" s="63"/>
      <c r="F79" s="65"/>
      <c r="G79" s="65"/>
      <c r="H79" s="67" t="str">
        <f t="shared" si="2"/>
        <v/>
      </c>
      <c r="I79" s="67" t="str">
        <f>IF(E79="Ônibus",Ônibus!L$46,IF(E79="Micro-ônibus",Micro!L$46,""))</f>
        <v/>
      </c>
      <c r="J79" s="67" t="str">
        <f>IF(E79="Ônibus",Ônibus!M$46,IF(E79="Micro-ônibus",Micro!M$46,""))</f>
        <v/>
      </c>
      <c r="K79" s="67" t="str">
        <f>IF(E79="Ônibus",Ônibus!E$39,IF(E79="Micro-ônibus",Micro!E$39,""))</f>
        <v/>
      </c>
      <c r="L79" s="66" t="e">
        <f t="shared" si="3"/>
        <v>#VALUE!</v>
      </c>
      <c r="M79" s="66" t="e">
        <f>IF(L79="","",L79*('Dados de Entrada'!$E$4)/12)</f>
        <v>#VALUE!</v>
      </c>
    </row>
    <row r="80" spans="1:13" ht="12.75" hidden="1">
      <c r="A80" s="61">
        <v>81</v>
      </c>
      <c r="B80" s="62"/>
      <c r="C80" s="63"/>
      <c r="D80" s="64"/>
      <c r="E80" s="63"/>
      <c r="F80" s="65"/>
      <c r="G80" s="65"/>
      <c r="H80" s="67" t="str">
        <f t="shared" si="2"/>
        <v/>
      </c>
      <c r="I80" s="67" t="str">
        <f>IF(E80="Ônibus",Ônibus!L$46,IF(E80="Micro-ônibus",Micro!L$46,""))</f>
        <v/>
      </c>
      <c r="J80" s="67" t="str">
        <f>IF(E80="Ônibus",Ônibus!M$46,IF(E80="Micro-ônibus",Micro!M$46,""))</f>
        <v/>
      </c>
      <c r="K80" s="67" t="str">
        <f>IF(E80="Ônibus",Ônibus!E$39,IF(E80="Micro-ônibus",Micro!E$39,""))</f>
        <v/>
      </c>
      <c r="L80" s="66" t="e">
        <f t="shared" si="3"/>
        <v>#VALUE!</v>
      </c>
      <c r="M80" s="66" t="e">
        <f>IF(L80="","",L80*('Dados de Entrada'!$E$4)/12)</f>
        <v>#VALUE!</v>
      </c>
    </row>
    <row r="81" spans="1:13" ht="12.75" hidden="1">
      <c r="A81" s="61">
        <v>82</v>
      </c>
      <c r="B81" s="62"/>
      <c r="C81" s="63"/>
      <c r="D81" s="64"/>
      <c r="E81" s="63"/>
      <c r="F81" s="65"/>
      <c r="G81" s="65"/>
      <c r="H81" s="67" t="str">
        <f t="shared" si="2"/>
        <v/>
      </c>
      <c r="I81" s="67" t="str">
        <f>IF(E81="Ônibus",Ônibus!L$46,IF(E81="Micro-ônibus",Micro!L$46,""))</f>
        <v/>
      </c>
      <c r="J81" s="67" t="str">
        <f>IF(E81="Ônibus",Ônibus!M$46,IF(E81="Micro-ônibus",Micro!M$46,""))</f>
        <v/>
      </c>
      <c r="K81" s="67" t="str">
        <f>IF(E81="Ônibus",Ônibus!E$39,IF(E81="Micro-ônibus",Micro!E$39,""))</f>
        <v/>
      </c>
      <c r="L81" s="66" t="e">
        <f t="shared" si="3"/>
        <v>#VALUE!</v>
      </c>
      <c r="M81" s="66" t="e">
        <f>IF(L81="","",L81*('Dados de Entrada'!$E$4)/12)</f>
        <v>#VALUE!</v>
      </c>
    </row>
    <row r="82" spans="1:13" ht="12.75" hidden="1">
      <c r="A82" s="61">
        <v>83</v>
      </c>
      <c r="B82" s="62"/>
      <c r="C82" s="63"/>
      <c r="D82" s="64"/>
      <c r="E82" s="63"/>
      <c r="F82" s="65"/>
      <c r="G82" s="65"/>
      <c r="H82" s="67" t="str">
        <f t="shared" si="2"/>
        <v/>
      </c>
      <c r="I82" s="67" t="str">
        <f>IF(E82="Ônibus",Ônibus!L$46,IF(E82="Micro-ônibus",Micro!L$46,""))</f>
        <v/>
      </c>
      <c r="J82" s="67" t="str">
        <f>IF(E82="Ônibus",Ônibus!M$46,IF(E82="Micro-ônibus",Micro!M$46,""))</f>
        <v/>
      </c>
      <c r="K82" s="67" t="str">
        <f>IF(E82="Ônibus",Ônibus!E$39,IF(E82="Micro-ônibus",Micro!E$39,""))</f>
        <v/>
      </c>
      <c r="L82" s="66" t="e">
        <f t="shared" si="3"/>
        <v>#VALUE!</v>
      </c>
      <c r="M82" s="66" t="e">
        <f>IF(L82="","",L82*('Dados de Entrada'!$E$4)/12)</f>
        <v>#VALUE!</v>
      </c>
    </row>
    <row r="83" spans="1:13" ht="12.75" hidden="1">
      <c r="A83" s="61">
        <v>84</v>
      </c>
      <c r="B83" s="62"/>
      <c r="C83" s="63"/>
      <c r="D83" s="64"/>
      <c r="E83" s="63"/>
      <c r="F83" s="65"/>
      <c r="G83" s="65"/>
      <c r="H83" s="67" t="str">
        <f t="shared" si="2"/>
        <v/>
      </c>
      <c r="I83" s="67" t="str">
        <f>IF(E83="Ônibus",Ônibus!L$46,IF(E83="Micro-ônibus",Micro!L$46,""))</f>
        <v/>
      </c>
      <c r="J83" s="67" t="str">
        <f>IF(E83="Ônibus",Ônibus!M$46,IF(E83="Micro-ônibus",Micro!M$46,""))</f>
        <v/>
      </c>
      <c r="K83" s="67" t="str">
        <f>IF(E83="Ônibus",Ônibus!E$39,IF(E83="Micro-ônibus",Micro!E$39,""))</f>
        <v/>
      </c>
      <c r="L83" s="66" t="e">
        <f t="shared" si="3"/>
        <v>#VALUE!</v>
      </c>
      <c r="M83" s="66" t="e">
        <f>IF(L83="","",L83*('Dados de Entrada'!$E$4)/12)</f>
        <v>#VALUE!</v>
      </c>
    </row>
    <row r="84" spans="1:13" ht="12.75" hidden="1">
      <c r="A84" s="61">
        <v>85</v>
      </c>
      <c r="B84" s="62"/>
      <c r="C84" s="63"/>
      <c r="D84" s="64"/>
      <c r="E84" s="63"/>
      <c r="F84" s="65"/>
      <c r="G84" s="65"/>
      <c r="H84" s="67" t="str">
        <f t="shared" si="2"/>
        <v/>
      </c>
      <c r="I84" s="67" t="str">
        <f>IF(E84="Ônibus",Ônibus!L$46,IF(E84="Micro-ônibus",Micro!L$46,""))</f>
        <v/>
      </c>
      <c r="J84" s="67" t="str">
        <f>IF(E84="Ônibus",Ônibus!M$46,IF(E84="Micro-ônibus",Micro!M$46,""))</f>
        <v/>
      </c>
      <c r="K84" s="67" t="str">
        <f>IF(E84="Ônibus",Ônibus!E$39,IF(E84="Micro-ônibus",Micro!E$39,""))</f>
        <v/>
      </c>
      <c r="L84" s="66" t="e">
        <f t="shared" si="3"/>
        <v>#VALUE!</v>
      </c>
      <c r="M84" s="66" t="e">
        <f>IF(L84="","",L84*('Dados de Entrada'!$E$4)/12)</f>
        <v>#VALUE!</v>
      </c>
    </row>
    <row r="85" spans="1:13" ht="12.75" hidden="1">
      <c r="A85" s="61">
        <v>86</v>
      </c>
      <c r="B85" s="62"/>
      <c r="C85" s="63"/>
      <c r="D85" s="64"/>
      <c r="E85" s="63"/>
      <c r="F85" s="65"/>
      <c r="G85" s="65"/>
      <c r="H85" s="67" t="str">
        <f t="shared" si="2"/>
        <v/>
      </c>
      <c r="I85" s="67" t="str">
        <f>IF(E85="Ônibus",Ônibus!L$46,IF(E85="Micro-ônibus",Micro!L$46,""))</f>
        <v/>
      </c>
      <c r="J85" s="67" t="str">
        <f>IF(E85="Ônibus",Ônibus!M$46,IF(E85="Micro-ônibus",Micro!M$46,""))</f>
        <v/>
      </c>
      <c r="K85" s="67" t="str">
        <f>IF(E85="Ônibus",Ônibus!E$39,IF(E85="Micro-ônibus",Micro!E$39,""))</f>
        <v/>
      </c>
      <c r="L85" s="66" t="e">
        <f t="shared" si="3"/>
        <v>#VALUE!</v>
      </c>
      <c r="M85" s="66" t="e">
        <f>IF(L85="","",L85*('Dados de Entrada'!$E$4)/12)</f>
        <v>#VALUE!</v>
      </c>
    </row>
    <row r="86" spans="1:13" ht="12.75" hidden="1">
      <c r="A86" s="61">
        <v>87</v>
      </c>
      <c r="B86" s="62"/>
      <c r="C86" s="63"/>
      <c r="D86" s="64"/>
      <c r="E86" s="63"/>
      <c r="F86" s="65"/>
      <c r="G86" s="65"/>
      <c r="H86" s="67" t="str">
        <f t="shared" si="2"/>
        <v/>
      </c>
      <c r="I86" s="67" t="str">
        <f>IF(E86="Ônibus",Ônibus!L$46,IF(E86="Micro-ônibus",Micro!L$46,""))</f>
        <v/>
      </c>
      <c r="J86" s="67" t="str">
        <f>IF(E86="Ônibus",Ônibus!M$46,IF(E86="Micro-ônibus",Micro!M$46,""))</f>
        <v/>
      </c>
      <c r="K86" s="67" t="str">
        <f>IF(E86="Ônibus",Ônibus!E$39,IF(E86="Micro-ônibus",Micro!E$39,""))</f>
        <v/>
      </c>
      <c r="L86" s="66" t="e">
        <f t="shared" si="3"/>
        <v>#VALUE!</v>
      </c>
      <c r="M86" s="66" t="e">
        <f>IF(L86="","",L86*('Dados de Entrada'!$E$4)/12)</f>
        <v>#VALUE!</v>
      </c>
    </row>
    <row r="87" spans="1:13" ht="12.75" hidden="1">
      <c r="A87" s="61">
        <v>88</v>
      </c>
      <c r="B87" s="62"/>
      <c r="C87" s="63"/>
      <c r="D87" s="64"/>
      <c r="E87" s="63"/>
      <c r="F87" s="65"/>
      <c r="G87" s="65"/>
      <c r="H87" s="67" t="str">
        <f t="shared" si="2"/>
        <v/>
      </c>
      <c r="I87" s="67" t="str">
        <f>IF(E87="Ônibus",Ônibus!L$46,IF(E87="Micro-ônibus",Micro!L$46,""))</f>
        <v/>
      </c>
      <c r="J87" s="67" t="str">
        <f>IF(E87="Ônibus",Ônibus!M$46,IF(E87="Micro-ônibus",Micro!M$46,""))</f>
        <v/>
      </c>
      <c r="K87" s="67" t="str">
        <f>IF(E87="Ônibus",Ônibus!E$39,IF(E87="Micro-ônibus",Micro!E$39,""))</f>
        <v/>
      </c>
      <c r="L87" s="66" t="e">
        <f t="shared" si="3"/>
        <v>#VALUE!</v>
      </c>
      <c r="M87" s="66" t="e">
        <f>IF(L87="","",L87*('Dados de Entrada'!$E$4)/12)</f>
        <v>#VALUE!</v>
      </c>
    </row>
    <row r="88" spans="1:13" ht="12.75" hidden="1">
      <c r="A88" s="61">
        <v>89</v>
      </c>
      <c r="B88" s="62"/>
      <c r="C88" s="63"/>
      <c r="D88" s="64"/>
      <c r="E88" s="63"/>
      <c r="F88" s="65"/>
      <c r="G88" s="65"/>
      <c r="H88" s="67" t="str">
        <f t="shared" si="2"/>
        <v/>
      </c>
      <c r="I88" s="67" t="str">
        <f>IF(E88="Ônibus",Ônibus!L$46,IF(E88="Micro-ônibus",Micro!L$46,""))</f>
        <v/>
      </c>
      <c r="J88" s="67" t="str">
        <f>IF(E88="Ônibus",Ônibus!M$46,IF(E88="Micro-ônibus",Micro!M$46,""))</f>
        <v/>
      </c>
      <c r="K88" s="67" t="str">
        <f>IF(E88="Ônibus",Ônibus!E$39,IF(E88="Micro-ônibus",Micro!E$39,""))</f>
        <v/>
      </c>
      <c r="L88" s="66" t="e">
        <f t="shared" si="3"/>
        <v>#VALUE!</v>
      </c>
      <c r="M88" s="66" t="e">
        <f>IF(L88="","",L88*('Dados de Entrada'!$E$4)/12)</f>
        <v>#VALUE!</v>
      </c>
    </row>
    <row r="89" spans="1:13" ht="12.75" hidden="1">
      <c r="A89" s="61">
        <v>90</v>
      </c>
      <c r="B89" s="62"/>
      <c r="C89" s="63"/>
      <c r="D89" s="64"/>
      <c r="E89" s="63"/>
      <c r="F89" s="65"/>
      <c r="G89" s="65"/>
      <c r="H89" s="67" t="str">
        <f t="shared" si="2"/>
        <v/>
      </c>
      <c r="I89" s="67" t="str">
        <f>IF(E89="Ônibus",Ônibus!L$46,IF(E89="Micro-ônibus",Micro!L$46,""))</f>
        <v/>
      </c>
      <c r="J89" s="67" t="str">
        <f>IF(E89="Ônibus",Ônibus!M$46,IF(E89="Micro-ônibus",Micro!M$46,""))</f>
        <v/>
      </c>
      <c r="K89" s="67" t="str">
        <f>IF(E89="Ônibus",Ônibus!E$39,IF(E89="Micro-ônibus",Micro!E$39,""))</f>
        <v/>
      </c>
      <c r="L89" s="66" t="e">
        <f t="shared" si="3"/>
        <v>#VALUE!</v>
      </c>
      <c r="M89" s="66" t="e">
        <f>IF(L89="","",L89*('Dados de Entrada'!$E$4)/12)</f>
        <v>#VALUE!</v>
      </c>
    </row>
    <row r="90" spans="1:13" ht="12.75" hidden="1">
      <c r="A90" s="61">
        <v>91</v>
      </c>
      <c r="B90" s="62"/>
      <c r="C90" s="63"/>
      <c r="D90" s="64"/>
      <c r="E90" s="63"/>
      <c r="F90" s="65"/>
      <c r="G90" s="65"/>
      <c r="H90" s="67" t="str">
        <f t="shared" si="2"/>
        <v/>
      </c>
      <c r="I90" s="67" t="str">
        <f>IF(E90="Ônibus",Ônibus!L$46,IF(E90="Micro-ônibus",Micro!L$46,""))</f>
        <v/>
      </c>
      <c r="J90" s="67" t="str">
        <f>IF(E90="Ônibus",Ônibus!M$46,IF(E90="Micro-ônibus",Micro!M$46,""))</f>
        <v/>
      </c>
      <c r="K90" s="67" t="str">
        <f>IF(E90="Ônibus",Ônibus!E$39,IF(E90="Micro-ônibus",Micro!E$39,""))</f>
        <v/>
      </c>
      <c r="L90" s="66" t="e">
        <f t="shared" si="3"/>
        <v>#VALUE!</v>
      </c>
      <c r="M90" s="66" t="e">
        <f>IF(L90="","",L90*('Dados de Entrada'!$E$4)/12)</f>
        <v>#VALUE!</v>
      </c>
    </row>
    <row r="91" spans="1:13" ht="12.75" hidden="1">
      <c r="A91" s="61">
        <v>92</v>
      </c>
      <c r="B91" s="62"/>
      <c r="C91" s="63"/>
      <c r="D91" s="64"/>
      <c r="E91" s="63"/>
      <c r="F91" s="65"/>
      <c r="G91" s="65"/>
      <c r="H91" s="67" t="str">
        <f t="shared" si="2"/>
        <v/>
      </c>
      <c r="I91" s="67" t="str">
        <f>IF(E91="Ônibus",Ônibus!L$46,IF(E91="Micro-ônibus",Micro!L$46,""))</f>
        <v/>
      </c>
      <c r="J91" s="67" t="str">
        <f>IF(E91="Ônibus",Ônibus!M$46,IF(E91="Micro-ônibus",Micro!M$46,""))</f>
        <v/>
      </c>
      <c r="K91" s="67" t="str">
        <f>IF(E91="Ônibus",Ônibus!E$39,IF(E91="Micro-ônibus",Micro!E$39,""))</f>
        <v/>
      </c>
      <c r="L91" s="66" t="e">
        <f t="shared" si="3"/>
        <v>#VALUE!</v>
      </c>
      <c r="M91" s="66" t="e">
        <f>IF(L91="","",L91*('Dados de Entrada'!$E$4)/12)</f>
        <v>#VALUE!</v>
      </c>
    </row>
    <row r="92" spans="1:13" ht="12.75" hidden="1">
      <c r="A92" s="61">
        <v>93</v>
      </c>
      <c r="B92" s="62"/>
      <c r="C92" s="63"/>
      <c r="D92" s="64"/>
      <c r="E92" s="63"/>
      <c r="F92" s="65"/>
      <c r="G92" s="65"/>
      <c r="H92" s="67" t="str">
        <f t="shared" si="2"/>
        <v/>
      </c>
      <c r="I92" s="67" t="str">
        <f>IF(E92="Ônibus",Ônibus!L$46,IF(E92="Micro-ônibus",Micro!L$46,""))</f>
        <v/>
      </c>
      <c r="J92" s="67" t="str">
        <f>IF(E92="Ônibus",Ônibus!M$46,IF(E92="Micro-ônibus",Micro!M$46,""))</f>
        <v/>
      </c>
      <c r="K92" s="67" t="str">
        <f>IF(E92="Ônibus",Ônibus!E$39,IF(E92="Micro-ônibus",Micro!E$39,""))</f>
        <v/>
      </c>
      <c r="L92" s="66" t="e">
        <f t="shared" si="3"/>
        <v>#VALUE!</v>
      </c>
      <c r="M92" s="66" t="e">
        <f>IF(L92="","",L92*('Dados de Entrada'!$E$4)/12)</f>
        <v>#VALUE!</v>
      </c>
    </row>
    <row r="93" spans="1:13" ht="12.75" hidden="1">
      <c r="A93" s="61">
        <v>94</v>
      </c>
      <c r="B93" s="62"/>
      <c r="C93" s="63"/>
      <c r="D93" s="64"/>
      <c r="E93" s="63"/>
      <c r="F93" s="65"/>
      <c r="G93" s="65"/>
      <c r="H93" s="67" t="str">
        <f t="shared" si="2"/>
        <v/>
      </c>
      <c r="I93" s="67" t="str">
        <f>IF(E93="Ônibus",Ônibus!L$46,IF(E93="Micro-ônibus",Micro!L$46,""))</f>
        <v/>
      </c>
      <c r="J93" s="67" t="str">
        <f>IF(E93="Ônibus",Ônibus!M$46,IF(E93="Micro-ônibus",Micro!M$46,""))</f>
        <v/>
      </c>
      <c r="K93" s="67" t="str">
        <f>IF(E93="Ônibus",Ônibus!E$39,IF(E93="Micro-ônibus",Micro!E$39,""))</f>
        <v/>
      </c>
      <c r="L93" s="66" t="e">
        <f t="shared" si="3"/>
        <v>#VALUE!</v>
      </c>
      <c r="M93" s="66" t="e">
        <f>IF(L93="","",L93*('Dados de Entrada'!$E$4)/12)</f>
        <v>#VALUE!</v>
      </c>
    </row>
    <row r="94" spans="1:13" ht="12.75" hidden="1">
      <c r="A94" s="61">
        <v>95</v>
      </c>
      <c r="B94" s="62"/>
      <c r="C94" s="63"/>
      <c r="D94" s="64"/>
      <c r="E94" s="63"/>
      <c r="F94" s="65"/>
      <c r="G94" s="65"/>
      <c r="H94" s="67" t="str">
        <f t="shared" si="2"/>
        <v/>
      </c>
      <c r="I94" s="67" t="str">
        <f>IF(E94="Ônibus",Ônibus!L$46,IF(E94="Micro-ônibus",Micro!L$46,""))</f>
        <v/>
      </c>
      <c r="J94" s="67" t="str">
        <f>IF(E94="Ônibus",Ônibus!M$46,IF(E94="Micro-ônibus",Micro!M$46,""))</f>
        <v/>
      </c>
      <c r="K94" s="67" t="str">
        <f>IF(E94="Ônibus",Ônibus!E$39,IF(E94="Micro-ônibus",Micro!E$39,""))</f>
        <v/>
      </c>
      <c r="L94" s="66" t="e">
        <f t="shared" si="3"/>
        <v>#VALUE!</v>
      </c>
      <c r="M94" s="66" t="e">
        <f>IF(L94="","",L94*('Dados de Entrada'!$E$4)/12)</f>
        <v>#VALUE!</v>
      </c>
    </row>
    <row r="95" spans="1:13" ht="12.75" hidden="1">
      <c r="A95" s="61">
        <v>96</v>
      </c>
      <c r="B95" s="62"/>
      <c r="C95" s="63"/>
      <c r="D95" s="64"/>
      <c r="E95" s="63"/>
      <c r="F95" s="65"/>
      <c r="G95" s="65"/>
      <c r="H95" s="67" t="str">
        <f t="shared" si="2"/>
        <v/>
      </c>
      <c r="I95" s="67" t="str">
        <f>IF(E95="Ônibus",Ônibus!L$46,IF(E95="Micro-ônibus",Micro!L$46,""))</f>
        <v/>
      </c>
      <c r="J95" s="67" t="str">
        <f>IF(E95="Ônibus",Ônibus!M$46,IF(E95="Micro-ônibus",Micro!M$46,""))</f>
        <v/>
      </c>
      <c r="K95" s="67" t="str">
        <f>IF(E95="Ônibus",Ônibus!E$39,IF(E95="Micro-ônibus",Micro!E$39,""))</f>
        <v/>
      </c>
      <c r="L95" s="66" t="e">
        <f t="shared" si="3"/>
        <v>#VALUE!</v>
      </c>
      <c r="M95" s="66" t="e">
        <f>IF(L95="","",L95*('Dados de Entrada'!$E$4)/12)</f>
        <v>#VALUE!</v>
      </c>
    </row>
    <row r="96" spans="1:13" ht="12.75" hidden="1">
      <c r="A96" s="61">
        <v>97</v>
      </c>
      <c r="B96" s="62"/>
      <c r="C96" s="63"/>
      <c r="D96" s="64"/>
      <c r="E96" s="63"/>
      <c r="F96" s="65"/>
      <c r="G96" s="65"/>
      <c r="H96" s="67" t="str">
        <f t="shared" si="2"/>
        <v/>
      </c>
      <c r="I96" s="67" t="str">
        <f>IF(E96="Ônibus",Ônibus!L$46,IF(E96="Micro-ônibus",Micro!L$46,""))</f>
        <v/>
      </c>
      <c r="J96" s="67" t="str">
        <f>IF(E96="Ônibus",Ônibus!M$46,IF(E96="Micro-ônibus",Micro!M$46,""))</f>
        <v/>
      </c>
      <c r="K96" s="67" t="str">
        <f>IF(E96="Ônibus",Ônibus!E$39,IF(E96="Micro-ônibus",Micro!E$39,""))</f>
        <v/>
      </c>
      <c r="L96" s="66" t="e">
        <f t="shared" si="3"/>
        <v>#VALUE!</v>
      </c>
      <c r="M96" s="66" t="e">
        <f>IF(L96="","",L96*('Dados de Entrada'!$E$4)/12)</f>
        <v>#VALUE!</v>
      </c>
    </row>
    <row r="97" spans="1:13" ht="12.75" hidden="1">
      <c r="A97" s="61">
        <v>98</v>
      </c>
      <c r="B97" s="62"/>
      <c r="C97" s="63"/>
      <c r="D97" s="64"/>
      <c r="E97" s="63"/>
      <c r="F97" s="65"/>
      <c r="G97" s="65"/>
      <c r="H97" s="67" t="str">
        <f t="shared" si="2"/>
        <v/>
      </c>
      <c r="I97" s="67" t="str">
        <f>IF(E97="Ônibus",Ônibus!L$46,IF(E97="Micro-ônibus",Micro!L$46,""))</f>
        <v/>
      </c>
      <c r="J97" s="67" t="str">
        <f>IF(E97="Ônibus",Ônibus!M$46,IF(E97="Micro-ônibus",Micro!M$46,""))</f>
        <v/>
      </c>
      <c r="K97" s="67" t="str">
        <f>IF(E97="Ônibus",Ônibus!E$39,IF(E97="Micro-ônibus",Micro!E$39,""))</f>
        <v/>
      </c>
      <c r="L97" s="66" t="e">
        <f t="shared" si="3"/>
        <v>#VALUE!</v>
      </c>
      <c r="M97" s="66" t="e">
        <f>IF(L97="","",L97*('Dados de Entrada'!$E$4)/12)</f>
        <v>#VALUE!</v>
      </c>
    </row>
    <row r="98" spans="1:13" ht="12.75" hidden="1">
      <c r="A98" s="61">
        <v>99</v>
      </c>
      <c r="B98" s="62"/>
      <c r="C98" s="63"/>
      <c r="D98" s="64"/>
      <c r="E98" s="63"/>
      <c r="F98" s="65"/>
      <c r="G98" s="65"/>
      <c r="H98" s="67" t="str">
        <f t="shared" si="2"/>
        <v/>
      </c>
      <c r="I98" s="67" t="str">
        <f>IF(E98="Ônibus",Ônibus!L$46,IF(E98="Micro-ônibus",Micro!L$46,""))</f>
        <v/>
      </c>
      <c r="J98" s="67" t="str">
        <f>IF(E98="Ônibus",Ônibus!M$46,IF(E98="Micro-ônibus",Micro!M$46,""))</f>
        <v/>
      </c>
      <c r="K98" s="67" t="str">
        <f>IF(E98="Ônibus",Ônibus!E$39,IF(E98="Micro-ônibus",Micro!E$39,""))</f>
        <v/>
      </c>
      <c r="L98" s="66" t="e">
        <f t="shared" si="3"/>
        <v>#VALUE!</v>
      </c>
      <c r="M98" s="66" t="e">
        <f>IF(L98="","",L98*('Dados de Entrada'!$E$4)/12)</f>
        <v>#VALUE!</v>
      </c>
    </row>
    <row r="99" spans="1:13" ht="12.75" hidden="1">
      <c r="A99" s="61">
        <v>100</v>
      </c>
      <c r="B99" s="62"/>
      <c r="C99" s="63"/>
      <c r="D99" s="64"/>
      <c r="E99" s="63"/>
      <c r="F99" s="65"/>
      <c r="G99" s="65"/>
      <c r="H99" s="67" t="str">
        <f t="shared" si="2"/>
        <v/>
      </c>
      <c r="I99" s="67" t="str">
        <f>IF(E99="Ônibus",Ônibus!L$46,IF(E99="Micro-ônibus",Micro!L$46,""))</f>
        <v/>
      </c>
      <c r="J99" s="67" t="str">
        <f>IF(E99="Ônibus",Ônibus!M$46,IF(E99="Micro-ônibus",Micro!M$46,""))</f>
        <v/>
      </c>
      <c r="K99" s="67" t="str">
        <f>IF(E99="Ônibus",Ônibus!E$39,IF(E99="Micro-ônibus",Micro!E$39,""))</f>
        <v/>
      </c>
      <c r="L99" s="66" t="e">
        <f t="shared" si="3"/>
        <v>#VALUE!</v>
      </c>
      <c r="M99" s="66" t="e">
        <f>IF(L99="","",L99*('Dados de Entrada'!$E$4)/12)</f>
        <v>#VALUE!</v>
      </c>
    </row>
    <row r="100" spans="1:13">
      <c r="A100" s="68"/>
      <c r="B100" s="68"/>
      <c r="C100" s="69"/>
      <c r="D100" s="68"/>
      <c r="E100" s="370" t="s">
        <v>51</v>
      </c>
      <c r="F100" s="371">
        <f t="shared" ref="F100:H100" si="4">SUM(F4:F49)</f>
        <v>136.26</v>
      </c>
      <c r="G100" s="371">
        <f t="shared" si="4"/>
        <v>28.64</v>
      </c>
      <c r="H100" s="371">
        <f t="shared" si="4"/>
        <v>164.89999999999998</v>
      </c>
      <c r="I100" s="67"/>
      <c r="J100" s="67"/>
      <c r="K100" s="67"/>
      <c r="L100" s="372">
        <f ca="1">SUM(L4:L8)</f>
        <v>622145.27890559449</v>
      </c>
      <c r="M100" s="372">
        <f ca="1">SUM(M4:M8)</f>
        <v>622145.27890559461</v>
      </c>
    </row>
    <row r="101" spans="1:13" ht="12.75">
      <c r="A101" s="57"/>
      <c r="B101" s="70"/>
      <c r="C101" s="59"/>
      <c r="D101" s="58"/>
      <c r="E101" s="59"/>
      <c r="F101" s="58"/>
      <c r="G101" s="58"/>
      <c r="H101" s="57"/>
      <c r="I101" s="57"/>
      <c r="J101" s="57"/>
      <c r="K101" s="57"/>
      <c r="L101" s="57"/>
      <c r="M101" s="57"/>
    </row>
    <row r="102" spans="1:13" ht="12.75">
      <c r="A102" s="71"/>
      <c r="B102" s="70" t="s">
        <v>52</v>
      </c>
      <c r="C102" s="59"/>
      <c r="D102" s="58"/>
      <c r="E102" s="59"/>
      <c r="F102" s="58"/>
      <c r="G102" s="58"/>
      <c r="H102" s="57"/>
      <c r="I102" s="57"/>
      <c r="J102" s="57"/>
      <c r="K102" s="57"/>
      <c r="L102" s="57"/>
      <c r="M102" s="57"/>
    </row>
    <row r="103" spans="1:13" ht="12.75">
      <c r="A103" s="72"/>
      <c r="B103" s="70" t="s">
        <v>53</v>
      </c>
      <c r="C103" s="59"/>
      <c r="D103" s="58"/>
      <c r="E103" s="59"/>
      <c r="F103" s="58"/>
      <c r="G103" s="58"/>
      <c r="H103" s="57"/>
      <c r="I103" s="57"/>
      <c r="J103" s="57"/>
      <c r="K103" s="57"/>
      <c r="L103" s="57"/>
      <c r="M103" s="57"/>
    </row>
    <row r="104" spans="1:13" ht="12.75">
      <c r="A104" s="57"/>
      <c r="B104" s="70"/>
      <c r="C104" s="59"/>
      <c r="D104" s="58"/>
      <c r="E104" s="59"/>
      <c r="F104" s="58"/>
      <c r="G104" s="58"/>
      <c r="H104" s="57"/>
      <c r="I104" s="57"/>
      <c r="J104" s="57"/>
      <c r="K104" s="57"/>
      <c r="L104" s="57"/>
      <c r="M104" s="57"/>
    </row>
  </sheetData>
  <mergeCells count="1">
    <mergeCell ref="A1:M1"/>
  </mergeCells>
  <dataValidations count="1">
    <dataValidation type="list" allowBlank="1" sqref="E9:E99">
      <formula1>"Van,Micro-ônibus,Ônibus"</formula1>
    </dataValidation>
  </dataValidations>
  <printOptions horizontalCentered="1"/>
  <pageMargins left="0.7" right="0.7" top="0.75" bottom="0.75" header="0" footer="0"/>
  <pageSetup paperSize="9" scale="56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03864"/>
    <outlinePr summaryBelow="0" summaryRight="0"/>
    <pageSetUpPr fitToPage="1"/>
  </sheetPr>
  <dimension ref="A1:J20"/>
  <sheetViews>
    <sheetView showGridLines="0" topLeftCell="D1" zoomScale="190" zoomScaleNormal="190" workbookViewId="0">
      <selection activeCell="K16" sqref="K16"/>
    </sheetView>
  </sheetViews>
  <sheetFormatPr defaultColWidth="12.5703125" defaultRowHeight="15.75" customHeight="1"/>
  <cols>
    <col min="1" max="1" width="1.42578125" customWidth="1"/>
    <col min="2" max="2" width="9.42578125" style="73" customWidth="1"/>
    <col min="3" max="3" width="33.85546875" style="73" customWidth="1"/>
    <col min="4" max="4" width="16.7109375" style="73" customWidth="1"/>
    <col min="5" max="5" width="20.42578125" style="73" customWidth="1"/>
    <col min="6" max="6" width="16.7109375" style="73" customWidth="1"/>
    <col min="7" max="7" width="19.28515625" style="73" customWidth="1"/>
    <col min="8" max="8" width="21.7109375" style="73" customWidth="1"/>
    <col min="9" max="9" width="20.42578125" style="73" customWidth="1"/>
    <col min="10" max="10" width="12.5703125" style="73"/>
  </cols>
  <sheetData>
    <row r="1" spans="1:9" ht="8.25" customHeight="1">
      <c r="A1" s="6"/>
      <c r="B1" s="283"/>
      <c r="C1" s="284"/>
      <c r="D1" s="284"/>
      <c r="E1" s="284"/>
      <c r="F1" s="284"/>
      <c r="G1" s="284"/>
      <c r="H1" s="284"/>
      <c r="I1" s="285"/>
    </row>
    <row r="2" spans="1:9" ht="18.75">
      <c r="A2" s="8"/>
      <c r="B2" s="286" t="str">
        <f>CONCATENATE("TRANSPORTE ESCOLAR - ",'Dados de Entrada'!$E$4," meses de Contrato")</f>
        <v>TRANSPORTE ESCOLAR - 12 meses de Contrato</v>
      </c>
      <c r="C2" s="287"/>
      <c r="D2" s="287"/>
      <c r="E2" s="287"/>
      <c r="F2" s="287"/>
      <c r="G2" s="287"/>
      <c r="H2" s="287"/>
      <c r="I2" s="288"/>
    </row>
    <row r="3" spans="1:9" ht="18.75">
      <c r="A3" s="8"/>
      <c r="B3" s="289"/>
      <c r="C3" s="284"/>
      <c r="D3" s="284"/>
      <c r="E3" s="284"/>
      <c r="F3" s="284"/>
      <c r="G3" s="284"/>
      <c r="H3" s="284"/>
      <c r="I3" s="285"/>
    </row>
    <row r="4" spans="1:9" ht="18.75">
      <c r="A4" s="8"/>
      <c r="B4" s="290" t="s">
        <v>54</v>
      </c>
      <c r="C4" s="287"/>
      <c r="D4" s="287"/>
      <c r="E4" s="287"/>
      <c r="F4" s="287"/>
      <c r="G4" s="287"/>
      <c r="H4" s="287"/>
      <c r="I4" s="288"/>
    </row>
    <row r="5" spans="1:9" ht="18.75">
      <c r="A5" s="8"/>
      <c r="B5" s="289"/>
      <c r="C5" s="284"/>
      <c r="D5" s="284"/>
      <c r="E5" s="284"/>
      <c r="F5" s="284"/>
      <c r="G5" s="284"/>
      <c r="H5" s="284"/>
      <c r="I5" s="285"/>
    </row>
    <row r="6" spans="1:9" ht="12.75">
      <c r="A6" s="9"/>
      <c r="B6" s="291" t="s">
        <v>55</v>
      </c>
      <c r="C6" s="291" t="s">
        <v>56</v>
      </c>
      <c r="D6" s="292" t="s">
        <v>269</v>
      </c>
      <c r="E6" s="291" t="s">
        <v>270</v>
      </c>
      <c r="F6" s="291" t="s">
        <v>57</v>
      </c>
      <c r="G6" s="292" t="s">
        <v>271</v>
      </c>
      <c r="H6" s="291" t="s">
        <v>272</v>
      </c>
      <c r="I6" s="292" t="s">
        <v>273</v>
      </c>
    </row>
    <row r="7" spans="1:9" ht="26.1" customHeight="1">
      <c r="A7" s="9"/>
      <c r="B7" s="278"/>
      <c r="C7" s="278"/>
      <c r="D7" s="278"/>
      <c r="E7" s="278"/>
      <c r="F7" s="278"/>
      <c r="G7" s="278"/>
      <c r="H7" s="278"/>
      <c r="I7" s="278"/>
    </row>
    <row r="8" spans="1:9" ht="12.75">
      <c r="A8" s="10"/>
      <c r="B8" s="97">
        <v>1</v>
      </c>
      <c r="C8" s="279" t="s">
        <v>274</v>
      </c>
      <c r="D8" s="280"/>
      <c r="E8" s="280"/>
      <c r="F8" s="280"/>
      <c r="G8" s="280"/>
      <c r="H8" s="280"/>
      <c r="I8" s="281"/>
    </row>
    <row r="9" spans="1:9" ht="12.75">
      <c r="A9" s="11"/>
      <c r="B9" s="95" t="s">
        <v>58</v>
      </c>
      <c r="C9" s="98" t="s">
        <v>275</v>
      </c>
      <c r="D9" s="77">
        <f ca="1">IFERROR(Ônibus!$E$39,"0")</f>
        <v>8936.9854345524891</v>
      </c>
      <c r="E9" s="78">
        <v>1</v>
      </c>
      <c r="F9" s="79" t="s">
        <v>59</v>
      </c>
      <c r="G9" s="77">
        <f ca="1">D9*E9*12</f>
        <v>107243.82521462988</v>
      </c>
      <c r="H9" s="80">
        <f ca="1">G9*('Dados de Entrada'!$E$4/12)</f>
        <v>107243.82521462988</v>
      </c>
      <c r="I9" s="293">
        <f ca="1">H9+H10+H11</f>
        <v>187416.00760420394</v>
      </c>
    </row>
    <row r="10" spans="1:9" ht="12.75">
      <c r="A10" s="11"/>
      <c r="B10" s="95" t="s">
        <v>60</v>
      </c>
      <c r="C10" s="98" t="s">
        <v>276</v>
      </c>
      <c r="D10" s="81">
        <f ca="1">IFERROR(Ônibus!$M$46,0)</f>
        <v>4.9354484171701571</v>
      </c>
      <c r="E10" s="82">
        <f>(Rotas!G4+Rotas!G8)*200</f>
        <v>0</v>
      </c>
      <c r="F10" s="83" t="s">
        <v>61</v>
      </c>
      <c r="G10" s="77">
        <f t="shared" ref="G10:G11" ca="1" si="0">D10*E10</f>
        <v>0</v>
      </c>
      <c r="H10" s="80">
        <f ca="1">G10*('Dados de Entrada'!$E$4/12)</f>
        <v>0</v>
      </c>
      <c r="I10" s="277"/>
    </row>
    <row r="11" spans="1:9" ht="12.75">
      <c r="A11" s="11"/>
      <c r="B11" s="95">
        <v>43891</v>
      </c>
      <c r="C11" s="98" t="s">
        <v>277</v>
      </c>
      <c r="D11" s="81">
        <f ca="1">IFERROR(Ônibus!$L$46,0)</f>
        <v>6.1823089442916475</v>
      </c>
      <c r="E11" s="82">
        <f>(Rotas!F4)*200</f>
        <v>12968</v>
      </c>
      <c r="F11" s="83" t="s">
        <v>62</v>
      </c>
      <c r="G11" s="77">
        <f t="shared" ca="1" si="0"/>
        <v>80172.182389574082</v>
      </c>
      <c r="H11" s="80">
        <f ca="1">G11*('Dados de Entrada'!$E$4/12)</f>
        <v>80172.182389574082</v>
      </c>
      <c r="I11" s="278"/>
    </row>
    <row r="12" spans="1:9" ht="1.5" customHeight="1">
      <c r="A12" s="6"/>
      <c r="B12" s="84"/>
      <c r="C12" s="84"/>
      <c r="D12" s="84"/>
      <c r="E12" s="84"/>
      <c r="F12" s="84"/>
      <c r="G12" s="84"/>
      <c r="H12" s="84"/>
      <c r="I12" s="84"/>
    </row>
    <row r="13" spans="1:9" ht="12.75">
      <c r="A13" s="12"/>
      <c r="B13" s="99">
        <v>2</v>
      </c>
      <c r="C13" s="282" t="s">
        <v>278</v>
      </c>
      <c r="D13" s="280"/>
      <c r="E13" s="280"/>
      <c r="F13" s="280"/>
      <c r="G13" s="280"/>
      <c r="H13" s="280"/>
      <c r="I13" s="281"/>
    </row>
    <row r="14" spans="1:9" ht="12.75">
      <c r="A14" s="11"/>
      <c r="B14" s="96" t="s">
        <v>63</v>
      </c>
      <c r="C14" s="100" t="s">
        <v>275</v>
      </c>
      <c r="D14" s="85">
        <f ca="1">IFERROR(Micro!$E$39,0)</f>
        <v>7294.4023945739345</v>
      </c>
      <c r="E14" s="86">
        <v>4</v>
      </c>
      <c r="F14" s="87" t="s">
        <v>59</v>
      </c>
      <c r="G14" s="88">
        <f ca="1">D14*E14*12</f>
        <v>350131.31493954884</v>
      </c>
      <c r="H14" s="88">
        <f ca="1">G14*('Dados de Entrada'!$E$4/12)</f>
        <v>350131.31493954884</v>
      </c>
      <c r="I14" s="276">
        <f ca="1">SUM(H16,H15,H14)</f>
        <v>434729.2713013906</v>
      </c>
    </row>
    <row r="15" spans="1:9" ht="12.75">
      <c r="A15" s="11"/>
      <c r="B15" s="96" t="s">
        <v>64</v>
      </c>
      <c r="C15" s="100" t="s">
        <v>276</v>
      </c>
      <c r="D15" s="89">
        <f ca="1">IFERROR(Micro!$M$46,0)</f>
        <v>3.5977573468483497</v>
      </c>
      <c r="E15" s="90">
        <f>(Rotas!G5+Rotas!G6+Rotas!G7+Rotas!G8)*200</f>
        <v>5728</v>
      </c>
      <c r="F15" s="91" t="s">
        <v>61</v>
      </c>
      <c r="G15" s="88">
        <f t="shared" ref="G15:G16" ca="1" si="1">D15*E15</f>
        <v>20607.954082747347</v>
      </c>
      <c r="H15" s="88">
        <f ca="1">G15*('Dados de Entrada'!$E$4/12)</f>
        <v>20607.954082747347</v>
      </c>
      <c r="I15" s="277"/>
    </row>
    <row r="16" spans="1:9" ht="12.75">
      <c r="A16" s="11"/>
      <c r="B16" s="96">
        <v>43892</v>
      </c>
      <c r="C16" s="100" t="s">
        <v>277</v>
      </c>
      <c r="D16" s="89">
        <f ca="1">IFERROR(Micro!$L$46,0)</f>
        <v>4.4798377400654159</v>
      </c>
      <c r="E16" s="90">
        <f>(Rotas!F5+Rotas!F6+Rotas!F7+Rotas!F8)*200</f>
        <v>14284</v>
      </c>
      <c r="F16" s="91" t="s">
        <v>62</v>
      </c>
      <c r="G16" s="88">
        <f t="shared" ca="1" si="1"/>
        <v>63990.002279094399</v>
      </c>
      <c r="H16" s="88">
        <f ca="1">G16*('Dados de Entrada'!$E$4/12)</f>
        <v>63990.002279094399</v>
      </c>
      <c r="I16" s="278"/>
    </row>
    <row r="17" spans="1:9" ht="1.5" customHeight="1">
      <c r="A17" s="6"/>
      <c r="B17" s="92"/>
      <c r="C17" s="92"/>
      <c r="D17" s="92"/>
      <c r="E17" s="92"/>
      <c r="F17" s="92"/>
      <c r="G17" s="92"/>
      <c r="H17" s="92"/>
      <c r="I17" s="92"/>
    </row>
    <row r="18" spans="1:9" ht="12.75">
      <c r="A18" s="6"/>
      <c r="B18" s="68"/>
      <c r="C18" s="68"/>
      <c r="D18" s="68"/>
      <c r="E18" s="68"/>
      <c r="F18" s="93" t="s">
        <v>65</v>
      </c>
      <c r="G18" s="94">
        <f ca="1">G9+G10+G11+G14+G15+G16</f>
        <v>622145.27890559461</v>
      </c>
      <c r="H18" s="373" t="s">
        <v>66</v>
      </c>
      <c r="I18" s="374">
        <f ca="1">I9+I10+I11+I14+I15+I16</f>
        <v>622145.27890559449</v>
      </c>
    </row>
    <row r="19" spans="1:9" ht="12.75">
      <c r="A19" s="6"/>
      <c r="B19" s="68"/>
      <c r="C19" s="68"/>
      <c r="D19" s="68"/>
      <c r="E19" s="68"/>
      <c r="F19" s="68"/>
      <c r="G19" s="68"/>
      <c r="H19" s="68"/>
      <c r="I19" s="68"/>
    </row>
    <row r="20" spans="1:9" ht="12.75">
      <c r="A20" s="6"/>
      <c r="B20" s="68"/>
      <c r="C20" s="68"/>
      <c r="D20" s="68"/>
      <c r="E20" s="68"/>
      <c r="F20" s="68"/>
      <c r="G20" s="68"/>
      <c r="H20" s="68"/>
      <c r="I20" s="68"/>
    </row>
  </sheetData>
  <mergeCells count="15">
    <mergeCell ref="I14:I16"/>
    <mergeCell ref="C8:I8"/>
    <mergeCell ref="C13:I13"/>
    <mergeCell ref="B1:I1"/>
    <mergeCell ref="B2:I3"/>
    <mergeCell ref="B4:I5"/>
    <mergeCell ref="B6:B7"/>
    <mergeCell ref="C6:C7"/>
    <mergeCell ref="D6:D7"/>
    <mergeCell ref="E6:E7"/>
    <mergeCell ref="F6:F7"/>
    <mergeCell ref="G6:G7"/>
    <mergeCell ref="H6:H7"/>
    <mergeCell ref="I6:I7"/>
    <mergeCell ref="I9:I11"/>
  </mergeCells>
  <pageMargins left="0.511811024" right="0.511811024" top="0.78740157499999996" bottom="0.78740157499999996" header="0.31496062000000002" footer="0.31496062000000002"/>
  <pageSetup paperSize="9" scale="79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1:P46"/>
  <sheetViews>
    <sheetView showGridLines="0" topLeftCell="A19" zoomScale="148" zoomScaleNormal="148" workbookViewId="0">
      <selection activeCell="M23" sqref="M23"/>
    </sheetView>
  </sheetViews>
  <sheetFormatPr defaultColWidth="12.5703125" defaultRowHeight="15.75" customHeight="1"/>
  <cols>
    <col min="1" max="2" width="0.42578125" customWidth="1"/>
    <col min="3" max="3" width="10.140625" style="73" customWidth="1"/>
    <col min="4" max="4" width="35.140625" style="73" customWidth="1"/>
    <col min="5" max="5" width="11.42578125" style="73" customWidth="1"/>
    <col min="6" max="6" width="3.85546875" style="73" customWidth="1"/>
    <col min="7" max="7" width="13.85546875" style="73" customWidth="1"/>
    <col min="8" max="11" width="6.42578125" style="73" customWidth="1"/>
    <col min="12" max="12" width="16.140625" style="73" customWidth="1"/>
    <col min="13" max="13" width="17" style="73" customWidth="1"/>
    <col min="14" max="16" width="12.5703125" style="73"/>
  </cols>
  <sheetData>
    <row r="1" spans="1:13" ht="1.5" customHeight="1">
      <c r="A1" s="299"/>
      <c r="B1" s="300"/>
      <c r="C1" s="68"/>
      <c r="D1" s="68"/>
      <c r="E1" s="68"/>
      <c r="F1" s="68"/>
      <c r="G1" s="101"/>
      <c r="H1" s="101"/>
      <c r="I1" s="101"/>
      <c r="J1" s="101"/>
      <c r="K1" s="101"/>
      <c r="L1" s="102"/>
      <c r="M1" s="103"/>
    </row>
    <row r="2" spans="1:13" ht="12.75">
      <c r="A2" s="301"/>
      <c r="B2" s="302"/>
      <c r="C2" s="303" t="s">
        <v>4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</row>
    <row r="3" spans="1:13" ht="12.75">
      <c r="A3" s="301"/>
      <c r="B3" s="302"/>
      <c r="C3" s="289"/>
      <c r="D3" s="284"/>
      <c r="E3" s="284"/>
      <c r="F3" s="284"/>
      <c r="G3" s="284"/>
      <c r="H3" s="284"/>
      <c r="I3" s="284"/>
      <c r="J3" s="284"/>
      <c r="K3" s="284"/>
      <c r="L3" s="284"/>
      <c r="M3" s="285"/>
    </row>
    <row r="4" spans="1:13" ht="16.5" customHeight="1">
      <c r="A4" s="301"/>
      <c r="B4" s="302"/>
      <c r="C4" s="104" t="s">
        <v>67</v>
      </c>
      <c r="D4" s="304" t="str">
        <f>CONCATENATE('Dados de Entrada'!J5,"  -  ",'Dados de Entrada'!J6)</f>
        <v>Volkswagen 15-190 E Worker  -  2013</v>
      </c>
      <c r="E4" s="275"/>
      <c r="F4" s="105"/>
      <c r="G4" s="106"/>
      <c r="H4" s="106"/>
      <c r="I4" s="106"/>
      <c r="J4" s="106"/>
      <c r="K4" s="106"/>
      <c r="L4" s="106"/>
      <c r="M4" s="106"/>
    </row>
    <row r="5" spans="1:13" ht="3.75" customHeight="1">
      <c r="A5" s="301"/>
      <c r="B5" s="302"/>
      <c r="C5" s="106"/>
      <c r="D5" s="106"/>
      <c r="E5" s="106"/>
      <c r="F5" s="105"/>
      <c r="G5" s="106"/>
      <c r="H5" s="106"/>
      <c r="I5" s="106"/>
      <c r="J5" s="106"/>
      <c r="K5" s="106"/>
      <c r="L5" s="106"/>
      <c r="M5" s="106"/>
    </row>
    <row r="6" spans="1:13" ht="18.95" customHeight="1">
      <c r="A6" s="301"/>
      <c r="B6" s="302"/>
      <c r="C6" s="305" t="s">
        <v>279</v>
      </c>
      <c r="D6" s="306"/>
      <c r="E6" s="307"/>
      <c r="F6" s="107"/>
      <c r="G6" s="311" t="s">
        <v>280</v>
      </c>
      <c r="H6" s="312"/>
      <c r="I6" s="312"/>
      <c r="J6" s="312"/>
      <c r="K6" s="312"/>
      <c r="L6" s="312"/>
      <c r="M6" s="313"/>
    </row>
    <row r="7" spans="1:13" ht="12.75">
      <c r="A7" s="301"/>
      <c r="B7" s="302"/>
      <c r="C7" s="308"/>
      <c r="D7" s="309"/>
      <c r="E7" s="310"/>
      <c r="F7" s="107"/>
      <c r="G7" s="309"/>
      <c r="H7" s="309"/>
      <c r="I7" s="309"/>
      <c r="J7" s="309"/>
      <c r="K7" s="309"/>
      <c r="L7" s="309"/>
      <c r="M7" s="310"/>
    </row>
    <row r="8" spans="1:13" ht="1.5" customHeight="1">
      <c r="A8" s="301"/>
      <c r="B8" s="302"/>
      <c r="C8" s="314"/>
      <c r="D8" s="275"/>
      <c r="E8" s="275"/>
      <c r="F8" s="68"/>
      <c r="G8" s="314"/>
      <c r="H8" s="275"/>
      <c r="I8" s="275"/>
      <c r="J8" s="275"/>
      <c r="K8" s="275"/>
      <c r="L8" s="329"/>
      <c r="M8" s="68"/>
    </row>
    <row r="9" spans="1:13" ht="12.75">
      <c r="A9" s="301"/>
      <c r="B9" s="302"/>
      <c r="C9" s="335" t="s">
        <v>68</v>
      </c>
      <c r="D9" s="281"/>
      <c r="E9" s="108" t="s">
        <v>69</v>
      </c>
      <c r="F9" s="68"/>
      <c r="G9" s="330" t="s">
        <v>3</v>
      </c>
      <c r="H9" s="287"/>
      <c r="I9" s="287"/>
      <c r="J9" s="287"/>
      <c r="K9" s="287"/>
      <c r="L9" s="315" t="s">
        <v>70</v>
      </c>
      <c r="M9" s="315" t="s">
        <v>71</v>
      </c>
    </row>
    <row r="10" spans="1:13" ht="12.75">
      <c r="A10" s="301"/>
      <c r="B10" s="302"/>
      <c r="C10" s="314" t="s">
        <v>72</v>
      </c>
      <c r="D10" s="275"/>
      <c r="E10" s="109">
        <f>E11+E12</f>
        <v>4250.0254460800006</v>
      </c>
      <c r="F10" s="68"/>
      <c r="G10" s="289"/>
      <c r="H10" s="284"/>
      <c r="I10" s="284"/>
      <c r="J10" s="284"/>
      <c r="K10" s="284"/>
      <c r="L10" s="278"/>
      <c r="M10" s="316"/>
    </row>
    <row r="11" spans="1:13" ht="12.75">
      <c r="A11" s="301"/>
      <c r="B11" s="302"/>
      <c r="C11" s="336" t="s">
        <v>19</v>
      </c>
      <c r="D11" s="275"/>
      <c r="E11" s="129">
        <f>'Encargos Sociais'!H12</f>
        <v>2663.03</v>
      </c>
      <c r="F11" s="68"/>
      <c r="G11" s="294" t="s">
        <v>73</v>
      </c>
      <c r="H11" s="275"/>
      <c r="I11" s="275"/>
      <c r="J11" s="275"/>
      <c r="K11" s="275"/>
      <c r="L11" s="115">
        <f>'Dados de Entrada'!O5</f>
        <v>2556.92</v>
      </c>
      <c r="M11" s="115">
        <f>'Dados de Entrada'!O5</f>
        <v>2556.92</v>
      </c>
    </row>
    <row r="12" spans="1:13" ht="12.75">
      <c r="A12" s="301"/>
      <c r="B12" s="302"/>
      <c r="C12" s="336" t="s">
        <v>74</v>
      </c>
      <c r="D12" s="275"/>
      <c r="E12" s="130">
        <f>'Encargos Sociais'!H53+'Encargos Sociais'!H61</f>
        <v>1586.9954460800002</v>
      </c>
      <c r="F12" s="68"/>
      <c r="G12" s="294" t="s">
        <v>75</v>
      </c>
      <c r="H12" s="275"/>
      <c r="I12" s="275"/>
      <c r="J12" s="275"/>
      <c r="K12" s="275"/>
      <c r="L12" s="117">
        <f>'Dados de Entrada'!O6</f>
        <v>800</v>
      </c>
      <c r="M12" s="117">
        <f>'Dados de Entrada'!O6</f>
        <v>800</v>
      </c>
    </row>
    <row r="13" spans="1:13" ht="12.75">
      <c r="A13" s="301"/>
      <c r="B13" s="302"/>
      <c r="C13" s="314" t="s">
        <v>281</v>
      </c>
      <c r="D13" s="275"/>
      <c r="E13" s="110">
        <f>E10*0.15</f>
        <v>637.50381691200005</v>
      </c>
      <c r="F13" s="68"/>
      <c r="G13" s="294" t="s">
        <v>76</v>
      </c>
      <c r="H13" s="275"/>
      <c r="I13" s="275"/>
      <c r="J13" s="275"/>
      <c r="K13" s="275"/>
      <c r="L13" s="131">
        <f>M13/1.3</f>
        <v>38461.538461538461</v>
      </c>
      <c r="M13" s="131">
        <v>50000</v>
      </c>
    </row>
    <row r="14" spans="1:13" ht="12.75">
      <c r="A14" s="301"/>
      <c r="B14" s="302"/>
      <c r="C14" s="295" t="s">
        <v>77</v>
      </c>
      <c r="D14" s="280"/>
      <c r="E14" s="111">
        <f>E11+E12</f>
        <v>4250.0254460800006</v>
      </c>
      <c r="F14" s="68"/>
      <c r="G14" s="294" t="s">
        <v>78</v>
      </c>
      <c r="H14" s="275"/>
      <c r="I14" s="275"/>
      <c r="J14" s="275"/>
      <c r="K14" s="275"/>
      <c r="L14" s="131">
        <f t="shared" ref="L14:M14" si="0">L13/2</f>
        <v>19230.76923076923</v>
      </c>
      <c r="M14" s="131">
        <f t="shared" si="0"/>
        <v>25000</v>
      </c>
    </row>
    <row r="15" spans="1:13" ht="12.75">
      <c r="A15" s="301"/>
      <c r="B15" s="302"/>
      <c r="C15" s="335" t="s">
        <v>79</v>
      </c>
      <c r="D15" s="281"/>
      <c r="E15" s="108" t="s">
        <v>69</v>
      </c>
      <c r="F15" s="68"/>
      <c r="G15" s="294" t="s">
        <v>80</v>
      </c>
      <c r="H15" s="275"/>
      <c r="I15" s="275"/>
      <c r="J15" s="275"/>
      <c r="K15" s="275"/>
      <c r="L15" s="132">
        <v>6</v>
      </c>
      <c r="M15" s="132">
        <v>6</v>
      </c>
    </row>
    <row r="16" spans="1:13" ht="12.75">
      <c r="A16" s="301"/>
      <c r="B16" s="302"/>
      <c r="C16" s="333" t="s">
        <v>81</v>
      </c>
      <c r="D16" s="281"/>
      <c r="E16" s="77">
        <f ca="1">SUM('Depreciação e Infração'!F16:F37)/'Dados de Entrada'!E$4</f>
        <v>380.77842541844922</v>
      </c>
      <c r="F16" s="68"/>
      <c r="G16" s="295" t="s">
        <v>82</v>
      </c>
      <c r="H16" s="280"/>
      <c r="I16" s="280"/>
      <c r="J16" s="280"/>
      <c r="K16" s="281"/>
      <c r="L16" s="121">
        <f t="shared" ref="L16:M16" si="1">L15*(L11+2*L12)/(L13+2*L14)</f>
        <v>0.32423975999999999</v>
      </c>
      <c r="M16" s="121">
        <f t="shared" si="1"/>
        <v>0.2494152</v>
      </c>
    </row>
    <row r="17" spans="1:13" ht="12.75">
      <c r="A17" s="301"/>
      <c r="B17" s="302"/>
      <c r="C17" s="295" t="s">
        <v>83</v>
      </c>
      <c r="D17" s="281"/>
      <c r="E17" s="111">
        <f ca="1">E16</f>
        <v>380.77842541844922</v>
      </c>
      <c r="F17" s="68"/>
      <c r="G17" s="334" t="s">
        <v>84</v>
      </c>
      <c r="H17" s="280"/>
      <c r="I17" s="280"/>
      <c r="J17" s="280"/>
      <c r="K17" s="280"/>
      <c r="L17" s="133" t="s">
        <v>85</v>
      </c>
      <c r="M17" s="133" t="s">
        <v>86</v>
      </c>
    </row>
    <row r="18" spans="1:13" ht="12.75">
      <c r="A18" s="301"/>
      <c r="B18" s="302"/>
      <c r="C18" s="331" t="s">
        <v>87</v>
      </c>
      <c r="D18" s="280"/>
      <c r="E18" s="108" t="s">
        <v>69</v>
      </c>
      <c r="F18" s="68"/>
      <c r="G18" s="294" t="s">
        <v>88</v>
      </c>
      <c r="H18" s="275"/>
      <c r="I18" s="275"/>
      <c r="J18" s="275"/>
      <c r="K18" s="275"/>
      <c r="L18" s="134">
        <f>M18/1.3</f>
        <v>2.0384615384615383</v>
      </c>
      <c r="M18" s="134">
        <v>2.65</v>
      </c>
    </row>
    <row r="19" spans="1:13" ht="12.75">
      <c r="A19" s="301"/>
      <c r="B19" s="302"/>
      <c r="C19" s="314" t="s">
        <v>89</v>
      </c>
      <c r="D19" s="275"/>
      <c r="E19" s="112">
        <f ca="1">(((1+'Dados de Entrada'!F11)*(1+'Dados de Entrada'!F12)*(1+'Dados de Entrada'!F13)*(1+'Dados de Entrada'!F14)*(1+'Dados de Entrada'!F15)*(1+'Dados de Entrada'!F16)-1)*'Dados de Entrada'!J$7)/'Dados de Entrada'!E4</f>
        <v>2007.7047189461603</v>
      </c>
      <c r="F19" s="68"/>
      <c r="G19" s="294" t="s">
        <v>90</v>
      </c>
      <c r="H19" s="275"/>
      <c r="I19" s="275"/>
      <c r="J19" s="275"/>
      <c r="K19" s="275"/>
      <c r="L19" s="135">
        <f>'Dados de Entrada'!O21</f>
        <v>6.04</v>
      </c>
      <c r="M19" s="135">
        <f>'Dados de Entrada'!O21</f>
        <v>6.04</v>
      </c>
    </row>
    <row r="20" spans="1:13" ht="12.75">
      <c r="A20" s="301"/>
      <c r="B20" s="302"/>
      <c r="C20" s="295" t="s">
        <v>91</v>
      </c>
      <c r="D20" s="280"/>
      <c r="E20" s="111">
        <f ca="1">E19</f>
        <v>2007.7047189461603</v>
      </c>
      <c r="F20" s="68"/>
      <c r="G20" s="295" t="s">
        <v>92</v>
      </c>
      <c r="H20" s="280"/>
      <c r="I20" s="280"/>
      <c r="J20" s="280"/>
      <c r="K20" s="280"/>
      <c r="L20" s="121">
        <f t="shared" ref="L20:M20" si="2">L19/L18</f>
        <v>2.9630188679245286</v>
      </c>
      <c r="M20" s="121">
        <f t="shared" si="2"/>
        <v>2.2792452830188679</v>
      </c>
    </row>
    <row r="21" spans="1:13" ht="12.75">
      <c r="A21" s="301"/>
      <c r="B21" s="302"/>
      <c r="C21" s="331" t="s">
        <v>93</v>
      </c>
      <c r="D21" s="280"/>
      <c r="E21" s="113" t="s">
        <v>69</v>
      </c>
      <c r="F21" s="68"/>
      <c r="G21" s="332" t="s">
        <v>94</v>
      </c>
      <c r="H21" s="280"/>
      <c r="I21" s="280"/>
      <c r="J21" s="280"/>
      <c r="K21" s="280"/>
      <c r="L21" s="133" t="s">
        <v>85</v>
      </c>
      <c r="M21" s="133" t="s">
        <v>86</v>
      </c>
    </row>
    <row r="22" spans="1:13" ht="12.75">
      <c r="A22" s="301"/>
      <c r="B22" s="302"/>
      <c r="C22" s="314" t="s">
        <v>282</v>
      </c>
      <c r="D22" s="275"/>
      <c r="E22" s="112">
        <f ca="1">(0.01)*SUM('Depreciação e Infração'!G16:G37)/'Dados de Entrada'!E$4</f>
        <v>167.40166666666667</v>
      </c>
      <c r="F22" s="68"/>
      <c r="G22" s="328" t="s">
        <v>95</v>
      </c>
      <c r="H22" s="275"/>
      <c r="I22" s="275"/>
      <c r="J22" s="275"/>
      <c r="K22" s="275"/>
      <c r="L22" s="136">
        <f t="shared" ref="L22:M22" ca="1" si="3">L23*L24</f>
        <v>0.99430497970170839</v>
      </c>
      <c r="M22" s="136">
        <f t="shared" ca="1" si="3"/>
        <v>0.76484998438592955</v>
      </c>
    </row>
    <row r="23" spans="1:13" ht="12.75">
      <c r="A23" s="301"/>
      <c r="B23" s="302"/>
      <c r="C23" s="314" t="s">
        <v>283</v>
      </c>
      <c r="D23" s="275"/>
      <c r="E23" s="114">
        <f>'Dados de Entrada'!O13/12</f>
        <v>19.418333333333333</v>
      </c>
      <c r="F23" s="68"/>
      <c r="G23" s="327" t="s">
        <v>96</v>
      </c>
      <c r="H23" s="275"/>
      <c r="I23" s="275"/>
      <c r="J23" s="275"/>
      <c r="K23" s="275"/>
      <c r="L23" s="137">
        <f ca="1">M23*1.3</f>
        <v>1.9999999993999999E-6</v>
      </c>
      <c r="M23" s="138">
        <f ca="1">SUM(Manutenção!A2:A22)*12/'Dados de Entrada'!E$4</f>
        <v>1.538461538E-6</v>
      </c>
    </row>
    <row r="24" spans="1:13" ht="12.75">
      <c r="A24" s="301"/>
      <c r="B24" s="302"/>
      <c r="C24" s="314" t="s">
        <v>284</v>
      </c>
      <c r="D24" s="275"/>
      <c r="E24" s="114">
        <f>'Dados de Entrada'!O14/12</f>
        <v>0</v>
      </c>
      <c r="F24" s="68"/>
      <c r="G24" s="327" t="s">
        <v>97</v>
      </c>
      <c r="H24" s="275"/>
      <c r="I24" s="275"/>
      <c r="J24" s="275"/>
      <c r="K24" s="275"/>
      <c r="L24" s="139">
        <f>M24</f>
        <v>497152.49</v>
      </c>
      <c r="M24" s="139">
        <f>'Dados de Entrada'!J8</f>
        <v>497152.49</v>
      </c>
    </row>
    <row r="25" spans="1:13" ht="12.75">
      <c r="A25" s="301"/>
      <c r="B25" s="302"/>
      <c r="C25" s="314" t="s">
        <v>285</v>
      </c>
      <c r="D25" s="275"/>
      <c r="E25" s="114">
        <f>'Dados de Entrada'!O15/12</f>
        <v>29.613333333333333</v>
      </c>
      <c r="F25" s="68"/>
      <c r="G25" s="295" t="s">
        <v>98</v>
      </c>
      <c r="H25" s="280"/>
      <c r="I25" s="280"/>
      <c r="J25" s="280"/>
      <c r="K25" s="280"/>
      <c r="L25" s="140">
        <f t="shared" ref="L25:M25" ca="1" si="4">L22</f>
        <v>0.99430497970170839</v>
      </c>
      <c r="M25" s="140">
        <f t="shared" ca="1" si="4"/>
        <v>0.76484998438592955</v>
      </c>
    </row>
    <row r="26" spans="1:13" ht="12.75">
      <c r="A26" s="301"/>
      <c r="B26" s="302"/>
      <c r="C26" s="314" t="s">
        <v>286</v>
      </c>
      <c r="D26" s="275"/>
      <c r="E26" s="114">
        <f>'Dados de Entrada'!O16/12</f>
        <v>183.33333333333334</v>
      </c>
      <c r="F26" s="68"/>
      <c r="G26" s="318" t="s">
        <v>99</v>
      </c>
      <c r="H26" s="280"/>
      <c r="I26" s="280"/>
      <c r="J26" s="280"/>
      <c r="K26" s="280"/>
      <c r="L26" s="133" t="s">
        <v>85</v>
      </c>
      <c r="M26" s="133" t="s">
        <v>86</v>
      </c>
    </row>
    <row r="27" spans="1:13" ht="12.75">
      <c r="A27" s="301"/>
      <c r="B27" s="302"/>
      <c r="C27" s="295" t="s">
        <v>100</v>
      </c>
      <c r="D27" s="281"/>
      <c r="E27" s="111">
        <f ca="1">SUM(E22:E26)</f>
        <v>399.76666666666665</v>
      </c>
      <c r="F27" s="68"/>
      <c r="G27" s="141"/>
      <c r="H27" s="324" t="s">
        <v>96</v>
      </c>
      <c r="I27" s="281"/>
      <c r="J27" s="324" t="s">
        <v>101</v>
      </c>
      <c r="K27" s="281"/>
      <c r="L27" s="142" t="s">
        <v>102</v>
      </c>
      <c r="M27" s="142" t="s">
        <v>102</v>
      </c>
    </row>
    <row r="28" spans="1:13" ht="12.75">
      <c r="A28" s="301"/>
      <c r="B28" s="302"/>
      <c r="C28" s="325" t="s">
        <v>103</v>
      </c>
      <c r="D28" s="284"/>
      <c r="E28" s="113" t="s">
        <v>69</v>
      </c>
      <c r="F28" s="68"/>
      <c r="G28" s="143" t="s">
        <v>104</v>
      </c>
      <c r="H28" s="326">
        <v>1.9E-3</v>
      </c>
      <c r="I28" s="281"/>
      <c r="J28" s="320">
        <f>'Dados de Entrada'!O22</f>
        <v>39.99</v>
      </c>
      <c r="K28" s="281"/>
      <c r="L28" s="144">
        <f t="shared" ref="L28:L32" si="5">H28*J28*1.3</f>
        <v>9.877530000000001E-2</v>
      </c>
      <c r="M28" s="145">
        <f t="shared" ref="M28:M32" si="6">H28*J28</f>
        <v>7.5981000000000007E-2</v>
      </c>
    </row>
    <row r="29" spans="1:13" ht="12.75">
      <c r="A29" s="301"/>
      <c r="B29" s="302"/>
      <c r="C29" s="314" t="s">
        <v>105</v>
      </c>
      <c r="D29" s="275"/>
      <c r="E29" s="115">
        <f>(E30*E31)/E32</f>
        <v>56.25</v>
      </c>
      <c r="F29" s="68"/>
      <c r="G29" s="143" t="s">
        <v>106</v>
      </c>
      <c r="H29" s="317">
        <v>4.8000000000000001E-4</v>
      </c>
      <c r="I29" s="281"/>
      <c r="J29" s="320">
        <f>'Dados de Entrada'!O23</f>
        <v>45.9</v>
      </c>
      <c r="K29" s="281"/>
      <c r="L29" s="144">
        <f t="shared" si="5"/>
        <v>2.86416E-2</v>
      </c>
      <c r="M29" s="145">
        <f t="shared" si="6"/>
        <v>2.2032E-2</v>
      </c>
    </row>
    <row r="30" spans="1:13" ht="12.75">
      <c r="A30" s="301"/>
      <c r="B30" s="302"/>
      <c r="C30" s="116"/>
      <c r="D30" s="128" t="s">
        <v>107</v>
      </c>
      <c r="E30" s="129">
        <f>'Dados de Entrada'!O17</f>
        <v>100</v>
      </c>
      <c r="F30" s="68"/>
      <c r="G30" s="143" t="s">
        <v>108</v>
      </c>
      <c r="H30" s="317">
        <v>4.4000000000000002E-4</v>
      </c>
      <c r="I30" s="281"/>
      <c r="J30" s="320">
        <f>'Dados de Entrada'!O24</f>
        <v>41.36</v>
      </c>
      <c r="K30" s="281"/>
      <c r="L30" s="144">
        <f t="shared" si="5"/>
        <v>2.3657920000000002E-2</v>
      </c>
      <c r="M30" s="145">
        <f t="shared" si="6"/>
        <v>1.81984E-2</v>
      </c>
    </row>
    <row r="31" spans="1:13" ht="12.75">
      <c r="A31" s="301"/>
      <c r="B31" s="302"/>
      <c r="C31" s="116"/>
      <c r="D31" s="128" t="s">
        <v>109</v>
      </c>
      <c r="E31" s="146">
        <v>13.5</v>
      </c>
      <c r="F31" s="68"/>
      <c r="G31" s="143" t="s">
        <v>110</v>
      </c>
      <c r="H31" s="317">
        <v>2.0000000000000002E-5</v>
      </c>
      <c r="I31" s="281"/>
      <c r="J31" s="320">
        <f>'Dados de Entrada'!O25</f>
        <v>58.49</v>
      </c>
      <c r="K31" s="281"/>
      <c r="L31" s="144">
        <f t="shared" si="5"/>
        <v>1.5207400000000002E-3</v>
      </c>
      <c r="M31" s="145">
        <f t="shared" si="6"/>
        <v>1.1698000000000001E-3</v>
      </c>
    </row>
    <row r="32" spans="1:13" ht="12.75">
      <c r="A32" s="301"/>
      <c r="B32" s="302"/>
      <c r="C32" s="116"/>
      <c r="D32" s="128" t="s">
        <v>111</v>
      </c>
      <c r="E32" s="146">
        <v>24</v>
      </c>
      <c r="F32" s="68"/>
      <c r="G32" s="143" t="s">
        <v>112</v>
      </c>
      <c r="H32" s="317">
        <v>6.0000000000000002E-5</v>
      </c>
      <c r="I32" s="281"/>
      <c r="J32" s="320">
        <f>'Dados de Entrada'!O26</f>
        <v>43.7</v>
      </c>
      <c r="K32" s="281"/>
      <c r="L32" s="144">
        <f t="shared" si="5"/>
        <v>3.4086000000000003E-3</v>
      </c>
      <c r="M32" s="145">
        <f t="shared" si="6"/>
        <v>2.6220000000000002E-3</v>
      </c>
    </row>
    <row r="33" spans="1:13" ht="12.75">
      <c r="A33" s="301"/>
      <c r="B33" s="302"/>
      <c r="C33" s="314" t="s">
        <v>287</v>
      </c>
      <c r="D33" s="275"/>
      <c r="E33" s="114">
        <f>'Dados de Entrada'!O18</f>
        <v>80</v>
      </c>
      <c r="F33" s="68"/>
      <c r="G33" s="295" t="s">
        <v>113</v>
      </c>
      <c r="H33" s="280"/>
      <c r="I33" s="280"/>
      <c r="J33" s="280"/>
      <c r="K33" s="280"/>
      <c r="L33" s="147">
        <f t="shared" ref="L33:M33" si="7">SUM(L28:L32)</f>
        <v>0.15600416</v>
      </c>
      <c r="M33" s="147">
        <f t="shared" si="7"/>
        <v>0.1200032</v>
      </c>
    </row>
    <row r="34" spans="1:13" ht="12.75">
      <c r="A34" s="301"/>
      <c r="B34" s="302"/>
      <c r="C34" s="314" t="s">
        <v>288</v>
      </c>
      <c r="D34" s="275"/>
      <c r="E34" s="114">
        <f>'Dados de Entrada'!O19/24</f>
        <v>18.333333333333332</v>
      </c>
      <c r="F34" s="68"/>
      <c r="G34" s="318" t="s">
        <v>114</v>
      </c>
      <c r="H34" s="280"/>
      <c r="I34" s="280"/>
      <c r="J34" s="280"/>
      <c r="K34" s="280"/>
      <c r="L34" s="133" t="s">
        <v>85</v>
      </c>
      <c r="M34" s="133" t="s">
        <v>86</v>
      </c>
    </row>
    <row r="35" spans="1:13" ht="12.75">
      <c r="A35" s="301"/>
      <c r="B35" s="302"/>
      <c r="C35" s="314" t="s">
        <v>115</v>
      </c>
      <c r="D35" s="275"/>
      <c r="E35" s="117">
        <f ca="1">0.05*(E17+E20+E27+E29+E33+E34)</f>
        <v>147.14165721823051</v>
      </c>
      <c r="F35" s="68"/>
      <c r="G35" s="319" t="s">
        <v>116</v>
      </c>
      <c r="H35" s="287"/>
      <c r="I35" s="287"/>
      <c r="J35" s="287"/>
      <c r="K35" s="287"/>
      <c r="L35" s="118">
        <f>'Dados de Entrada'!O28</f>
        <v>160</v>
      </c>
      <c r="M35" s="118">
        <f>'Dados de Entrada'!O28</f>
        <v>160</v>
      </c>
    </row>
    <row r="36" spans="1:13" ht="12.75">
      <c r="A36" s="6"/>
      <c r="B36" s="6"/>
      <c r="C36" s="295" t="s">
        <v>117</v>
      </c>
      <c r="D36" s="280"/>
      <c r="E36" s="111">
        <f ca="1">E33+E35+E29+E34</f>
        <v>301.72499055156385</v>
      </c>
      <c r="F36" s="68"/>
      <c r="G36" s="321" t="s">
        <v>118</v>
      </c>
      <c r="H36" s="284"/>
      <c r="I36" s="284"/>
      <c r="J36" s="284"/>
      <c r="K36" s="284"/>
      <c r="L36" s="119">
        <f>'Dados de Entrada'!O32</f>
        <v>250</v>
      </c>
      <c r="M36" s="119">
        <f>'Dados de Entrada'!O32</f>
        <v>250</v>
      </c>
    </row>
    <row r="37" spans="1:13" ht="12.75">
      <c r="A37" s="6"/>
      <c r="B37" s="6"/>
      <c r="C37" s="322" t="s">
        <v>119</v>
      </c>
      <c r="D37" s="280"/>
      <c r="E37" s="120">
        <f ca="1">$E$14+$E$17+$E$27+$E$36+E20</f>
        <v>7340.0002476628397</v>
      </c>
      <c r="F37" s="68"/>
      <c r="G37" s="295" t="s">
        <v>120</v>
      </c>
      <c r="H37" s="280"/>
      <c r="I37" s="280"/>
      <c r="J37" s="280"/>
      <c r="K37" s="280"/>
      <c r="L37" s="121">
        <f t="shared" ref="L37:M37" si="8">L35/L36</f>
        <v>0.64</v>
      </c>
      <c r="M37" s="121">
        <f t="shared" si="8"/>
        <v>0.64</v>
      </c>
    </row>
    <row r="38" spans="1:13" ht="12.75">
      <c r="A38" s="6"/>
      <c r="B38" s="6"/>
      <c r="C38" s="296" t="s">
        <v>121</v>
      </c>
      <c r="D38" s="284"/>
      <c r="E38" s="122">
        <f>BDI!B18</f>
        <v>0.21757290640394089</v>
      </c>
      <c r="F38" s="68"/>
      <c r="G38" s="323" t="s">
        <v>122</v>
      </c>
      <c r="H38" s="280"/>
      <c r="I38" s="280"/>
      <c r="J38" s="280"/>
      <c r="K38" s="280"/>
      <c r="L38" s="133" t="s">
        <v>85</v>
      </c>
      <c r="M38" s="133" t="s">
        <v>86</v>
      </c>
    </row>
    <row r="39" spans="1:13" ht="12.75">
      <c r="A39" s="6"/>
      <c r="B39" s="6"/>
      <c r="C39" s="298" t="s">
        <v>123</v>
      </c>
      <c r="D39" s="281"/>
      <c r="E39" s="148">
        <f ca="1">E37*(1+E38)</f>
        <v>8936.9854345524891</v>
      </c>
      <c r="F39" s="68"/>
      <c r="G39" s="294" t="s">
        <v>124</v>
      </c>
      <c r="H39" s="275"/>
      <c r="I39" s="275"/>
      <c r="J39" s="275"/>
      <c r="K39" s="275"/>
      <c r="L39" s="123">
        <f t="shared" ref="L39:M39" si="9">L16</f>
        <v>0.32423975999999999</v>
      </c>
      <c r="M39" s="123">
        <f t="shared" si="9"/>
        <v>0.2494152</v>
      </c>
    </row>
    <row r="40" spans="1:13" ht="12.75">
      <c r="A40" s="6"/>
      <c r="B40" s="6"/>
      <c r="C40" s="68"/>
      <c r="D40" s="68"/>
      <c r="E40" s="68"/>
      <c r="F40" s="68"/>
      <c r="G40" s="294" t="s">
        <v>125</v>
      </c>
      <c r="H40" s="275"/>
      <c r="I40" s="275"/>
      <c r="J40" s="275"/>
      <c r="K40" s="275"/>
      <c r="L40" s="124">
        <f t="shared" ref="L40:M40" si="10">L20</f>
        <v>2.9630188679245286</v>
      </c>
      <c r="M40" s="124">
        <f t="shared" si="10"/>
        <v>2.2792452830188679</v>
      </c>
    </row>
    <row r="41" spans="1:13" ht="12.75">
      <c r="A41" s="6"/>
      <c r="B41" s="6"/>
      <c r="C41" s="68"/>
      <c r="D41" s="68"/>
      <c r="E41" s="68"/>
      <c r="F41" s="68"/>
      <c r="G41" s="294" t="s">
        <v>126</v>
      </c>
      <c r="H41" s="275"/>
      <c r="I41" s="275"/>
      <c r="J41" s="275"/>
      <c r="K41" s="275"/>
      <c r="L41" s="124">
        <f t="shared" ref="L41:M41" ca="1" si="11">L25</f>
        <v>0.99430497970170839</v>
      </c>
      <c r="M41" s="124">
        <f t="shared" ca="1" si="11"/>
        <v>0.76484998438592955</v>
      </c>
    </row>
    <row r="42" spans="1:13" ht="12.75">
      <c r="A42" s="6"/>
      <c r="B42" s="6"/>
      <c r="C42" s="68"/>
      <c r="D42" s="68"/>
      <c r="E42" s="68"/>
      <c r="F42" s="68"/>
      <c r="G42" s="294" t="s">
        <v>127</v>
      </c>
      <c r="H42" s="275"/>
      <c r="I42" s="275"/>
      <c r="J42" s="275"/>
      <c r="K42" s="275"/>
      <c r="L42" s="124">
        <f t="shared" ref="L42:M42" si="12">L33</f>
        <v>0.15600416</v>
      </c>
      <c r="M42" s="124">
        <f t="shared" si="12"/>
        <v>0.1200032</v>
      </c>
    </row>
    <row r="43" spans="1:13" ht="12.75">
      <c r="A43" s="6"/>
      <c r="B43" s="6"/>
      <c r="C43" s="68"/>
      <c r="D43" s="68"/>
      <c r="E43" s="68"/>
      <c r="F43" s="68"/>
      <c r="G43" s="294" t="s">
        <v>128</v>
      </c>
      <c r="H43" s="275"/>
      <c r="I43" s="275"/>
      <c r="J43" s="275"/>
      <c r="K43" s="275"/>
      <c r="L43" s="124">
        <f t="shared" ref="L43:M43" si="13">L37</f>
        <v>0.64</v>
      </c>
      <c r="M43" s="124">
        <f t="shared" si="13"/>
        <v>0.64</v>
      </c>
    </row>
    <row r="44" spans="1:13" ht="12.75">
      <c r="A44" s="6"/>
      <c r="B44" s="6"/>
      <c r="C44" s="68"/>
      <c r="D44" s="68"/>
      <c r="E44" s="125"/>
      <c r="F44" s="68"/>
      <c r="G44" s="295" t="s">
        <v>129</v>
      </c>
      <c r="H44" s="280"/>
      <c r="I44" s="280"/>
      <c r="J44" s="280"/>
      <c r="K44" s="281"/>
      <c r="L44" s="149">
        <f t="shared" ref="L44:M44" ca="1" si="14">SUM(L39:L43)</f>
        <v>5.0775677676262374</v>
      </c>
      <c r="M44" s="149">
        <f t="shared" ca="1" si="14"/>
        <v>4.0535136674047978</v>
      </c>
    </row>
    <row r="45" spans="1:13" ht="12.75">
      <c r="A45" s="6"/>
      <c r="B45" s="6"/>
      <c r="C45" s="68"/>
      <c r="D45" s="68"/>
      <c r="E45" s="68"/>
      <c r="F45" s="68"/>
      <c r="G45" s="296" t="s">
        <v>121</v>
      </c>
      <c r="H45" s="284"/>
      <c r="I45" s="284"/>
      <c r="J45" s="284"/>
      <c r="K45" s="284"/>
      <c r="L45" s="126">
        <f>BDI!B18</f>
        <v>0.21757290640394089</v>
      </c>
      <c r="M45" s="126">
        <f>BDI!B18</f>
        <v>0.21757290640394089</v>
      </c>
    </row>
    <row r="46" spans="1:13" ht="12.75">
      <c r="A46" s="6"/>
      <c r="B46" s="6"/>
      <c r="C46" s="68"/>
      <c r="D46" s="127"/>
      <c r="E46" s="68"/>
      <c r="F46" s="68"/>
      <c r="G46" s="297" t="s">
        <v>130</v>
      </c>
      <c r="H46" s="280"/>
      <c r="I46" s="280"/>
      <c r="J46" s="280"/>
      <c r="K46" s="281"/>
      <c r="L46" s="150">
        <f t="shared" ref="L46:M46" ca="1" si="15">L44*(1+L45)</f>
        <v>6.1823089442916475</v>
      </c>
      <c r="M46" s="150">
        <f t="shared" ca="1" si="15"/>
        <v>4.9354484171701571</v>
      </c>
    </row>
  </sheetData>
  <mergeCells count="80">
    <mergeCell ref="C9:D9"/>
    <mergeCell ref="C10:D10"/>
    <mergeCell ref="C11:D11"/>
    <mergeCell ref="G11:K11"/>
    <mergeCell ref="C12:D12"/>
    <mergeCell ref="G12:K12"/>
    <mergeCell ref="G17:K17"/>
    <mergeCell ref="C18:D18"/>
    <mergeCell ref="G18:K18"/>
    <mergeCell ref="C13:D13"/>
    <mergeCell ref="G13:K13"/>
    <mergeCell ref="C14:D14"/>
    <mergeCell ref="G14:K14"/>
    <mergeCell ref="C15:D15"/>
    <mergeCell ref="G15:K15"/>
    <mergeCell ref="C22:D22"/>
    <mergeCell ref="G22:K22"/>
    <mergeCell ref="C23:D23"/>
    <mergeCell ref="G23:K23"/>
    <mergeCell ref="G8:L8"/>
    <mergeCell ref="G9:K10"/>
    <mergeCell ref="L9:L10"/>
    <mergeCell ref="C19:D19"/>
    <mergeCell ref="G19:K19"/>
    <mergeCell ref="C20:D20"/>
    <mergeCell ref="G20:K20"/>
    <mergeCell ref="C21:D21"/>
    <mergeCell ref="G21:K21"/>
    <mergeCell ref="C16:D16"/>
    <mergeCell ref="G16:K16"/>
    <mergeCell ref="C17:D17"/>
    <mergeCell ref="C24:D24"/>
    <mergeCell ref="G24:K24"/>
    <mergeCell ref="C25:D25"/>
    <mergeCell ref="G25:K25"/>
    <mergeCell ref="C26:D26"/>
    <mergeCell ref="G26:K26"/>
    <mergeCell ref="J32:K32"/>
    <mergeCell ref="C33:D33"/>
    <mergeCell ref="G33:K33"/>
    <mergeCell ref="C27:D27"/>
    <mergeCell ref="H27:I27"/>
    <mergeCell ref="C29:D29"/>
    <mergeCell ref="H29:I29"/>
    <mergeCell ref="J29:K29"/>
    <mergeCell ref="J27:K27"/>
    <mergeCell ref="C28:D28"/>
    <mergeCell ref="H28:I28"/>
    <mergeCell ref="J28:K28"/>
    <mergeCell ref="C36:D36"/>
    <mergeCell ref="G36:K36"/>
    <mergeCell ref="C37:D37"/>
    <mergeCell ref="G37:K37"/>
    <mergeCell ref="G38:K38"/>
    <mergeCell ref="C38:D38"/>
    <mergeCell ref="A1:B35"/>
    <mergeCell ref="C2:M3"/>
    <mergeCell ref="D4:E4"/>
    <mergeCell ref="C6:E7"/>
    <mergeCell ref="G6:M7"/>
    <mergeCell ref="C8:E8"/>
    <mergeCell ref="M9:M10"/>
    <mergeCell ref="H30:I30"/>
    <mergeCell ref="C34:D34"/>
    <mergeCell ref="G34:K34"/>
    <mergeCell ref="C35:D35"/>
    <mergeCell ref="G35:K35"/>
    <mergeCell ref="J30:K30"/>
    <mergeCell ref="H31:I31"/>
    <mergeCell ref="J31:K31"/>
    <mergeCell ref="H32:I32"/>
    <mergeCell ref="G43:K43"/>
    <mergeCell ref="G44:K44"/>
    <mergeCell ref="G45:K45"/>
    <mergeCell ref="G46:K46"/>
    <mergeCell ref="C39:D39"/>
    <mergeCell ref="G39:K39"/>
    <mergeCell ref="G40:K40"/>
    <mergeCell ref="G41:K41"/>
    <mergeCell ref="G42:K42"/>
  </mergeCells>
  <pageMargins left="0.511811024" right="0.511811024" top="0.78740157499999996" bottom="0.78740157499999996" header="0.31496062000000002" footer="0.31496062000000002"/>
  <pageSetup paperSize="9" scale="79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1:N46"/>
  <sheetViews>
    <sheetView showGridLines="0" topLeftCell="C22" zoomScale="160" zoomScaleNormal="160" workbookViewId="0">
      <selection activeCell="N13" sqref="N13"/>
    </sheetView>
  </sheetViews>
  <sheetFormatPr defaultColWidth="12.5703125" defaultRowHeight="15.75" customHeight="1"/>
  <cols>
    <col min="1" max="2" width="0.42578125" customWidth="1"/>
    <col min="3" max="3" width="10.140625" style="73" customWidth="1"/>
    <col min="4" max="4" width="35.140625" style="73" customWidth="1"/>
    <col min="5" max="5" width="11.42578125" style="73" customWidth="1"/>
    <col min="6" max="6" width="3.85546875" style="73" customWidth="1"/>
    <col min="7" max="7" width="13.85546875" style="73" customWidth="1"/>
    <col min="8" max="11" width="6.42578125" style="73" customWidth="1"/>
    <col min="12" max="12" width="13.85546875" style="73" customWidth="1"/>
    <col min="13" max="13" width="15" style="73" bestFit="1" customWidth="1"/>
    <col min="14" max="14" width="12.5703125" style="73"/>
  </cols>
  <sheetData>
    <row r="1" spans="1:13" ht="1.5" customHeight="1">
      <c r="A1" s="299"/>
      <c r="B1" s="300"/>
      <c r="C1" s="68"/>
      <c r="D1" s="68"/>
      <c r="E1" s="68"/>
      <c r="F1" s="68"/>
      <c r="G1" s="101"/>
      <c r="H1" s="101"/>
      <c r="I1" s="101"/>
      <c r="J1" s="101"/>
      <c r="K1" s="101"/>
      <c r="L1" s="102"/>
      <c r="M1" s="103"/>
    </row>
    <row r="2" spans="1:13" ht="12.75">
      <c r="A2" s="301"/>
      <c r="B2" s="302"/>
      <c r="C2" s="303" t="s">
        <v>9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</row>
    <row r="3" spans="1:13" ht="12.75">
      <c r="A3" s="301"/>
      <c r="B3" s="302"/>
      <c r="C3" s="289"/>
      <c r="D3" s="284"/>
      <c r="E3" s="284"/>
      <c r="F3" s="284"/>
      <c r="G3" s="284"/>
      <c r="H3" s="284"/>
      <c r="I3" s="284"/>
      <c r="J3" s="284"/>
      <c r="K3" s="284"/>
      <c r="L3" s="284"/>
      <c r="M3" s="285"/>
    </row>
    <row r="4" spans="1:13" ht="18.75">
      <c r="A4" s="301"/>
      <c r="B4" s="302"/>
      <c r="C4" s="104" t="s">
        <v>67</v>
      </c>
      <c r="D4" s="304" t="str">
        <f>CONCATENATE('Dados de Entrada'!J10,"  -  ",'Dados de Entrada'!J11)</f>
        <v>MARCOPOLO/VOLARE ESC V8  -  2013</v>
      </c>
      <c r="E4" s="275"/>
      <c r="F4" s="105"/>
      <c r="G4" s="106"/>
      <c r="H4" s="106"/>
      <c r="I4" s="106"/>
      <c r="J4" s="106"/>
      <c r="K4" s="106"/>
      <c r="L4" s="106"/>
      <c r="M4" s="106"/>
    </row>
    <row r="5" spans="1:13" ht="6.75" customHeight="1">
      <c r="A5" s="301"/>
      <c r="B5" s="302"/>
      <c r="C5" s="106"/>
      <c r="D5" s="106"/>
      <c r="E5" s="106"/>
      <c r="F5" s="105"/>
      <c r="G5" s="106"/>
      <c r="H5" s="106"/>
      <c r="I5" s="106"/>
      <c r="J5" s="106"/>
      <c r="K5" s="106"/>
      <c r="L5" s="106"/>
      <c r="M5" s="106"/>
    </row>
    <row r="6" spans="1:13" ht="15.95" customHeight="1">
      <c r="A6" s="301"/>
      <c r="B6" s="302"/>
      <c r="C6" s="305" t="s">
        <v>279</v>
      </c>
      <c r="D6" s="306"/>
      <c r="E6" s="307"/>
      <c r="F6" s="68"/>
      <c r="G6" s="311" t="s">
        <v>280</v>
      </c>
      <c r="H6" s="312"/>
      <c r="I6" s="312"/>
      <c r="J6" s="312"/>
      <c r="K6" s="312"/>
      <c r="L6" s="312"/>
      <c r="M6" s="313"/>
    </row>
    <row r="7" spans="1:13" ht="12.75">
      <c r="A7" s="301"/>
      <c r="B7" s="302"/>
      <c r="C7" s="308"/>
      <c r="D7" s="309"/>
      <c r="E7" s="310"/>
      <c r="F7" s="68"/>
      <c r="G7" s="309"/>
      <c r="H7" s="309"/>
      <c r="I7" s="309"/>
      <c r="J7" s="309"/>
      <c r="K7" s="309"/>
      <c r="L7" s="309"/>
      <c r="M7" s="310"/>
    </row>
    <row r="8" spans="1:13" ht="1.5" customHeight="1">
      <c r="A8" s="301"/>
      <c r="B8" s="302"/>
      <c r="C8" s="314"/>
      <c r="D8" s="275"/>
      <c r="E8" s="275"/>
      <c r="F8" s="68"/>
      <c r="G8" s="314"/>
      <c r="H8" s="275"/>
      <c r="I8" s="275"/>
      <c r="J8" s="275"/>
      <c r="K8" s="275"/>
      <c r="L8" s="329"/>
      <c r="M8" s="68"/>
    </row>
    <row r="9" spans="1:13" ht="12.75">
      <c r="A9" s="301"/>
      <c r="B9" s="302"/>
      <c r="C9" s="335" t="s">
        <v>68</v>
      </c>
      <c r="D9" s="281"/>
      <c r="E9" s="108" t="s">
        <v>69</v>
      </c>
      <c r="F9" s="68"/>
      <c r="G9" s="330" t="s">
        <v>3</v>
      </c>
      <c r="H9" s="287"/>
      <c r="I9" s="287"/>
      <c r="J9" s="287"/>
      <c r="K9" s="287"/>
      <c r="L9" s="315" t="s">
        <v>70</v>
      </c>
      <c r="M9" s="315" t="s">
        <v>71</v>
      </c>
    </row>
    <row r="10" spans="1:13" ht="12.75">
      <c r="A10" s="301"/>
      <c r="B10" s="302"/>
      <c r="C10" s="314" t="s">
        <v>72</v>
      </c>
      <c r="D10" s="275"/>
      <c r="E10" s="109">
        <f>E11+E12</f>
        <v>3983.2647436800003</v>
      </c>
      <c r="F10" s="68"/>
      <c r="G10" s="289"/>
      <c r="H10" s="284"/>
      <c r="I10" s="284"/>
      <c r="J10" s="284"/>
      <c r="K10" s="284"/>
      <c r="L10" s="278"/>
      <c r="M10" s="316"/>
    </row>
    <row r="11" spans="1:13" ht="12.75">
      <c r="A11" s="301"/>
      <c r="B11" s="302"/>
      <c r="C11" s="336" t="s">
        <v>19</v>
      </c>
      <c r="D11" s="275"/>
      <c r="E11" s="129">
        <f>'Dados de Entrada'!J21</f>
        <v>2495.88</v>
      </c>
      <c r="F11" s="68"/>
      <c r="G11" s="294" t="s">
        <v>73</v>
      </c>
      <c r="H11" s="275"/>
      <c r="I11" s="275"/>
      <c r="J11" s="275"/>
      <c r="K11" s="275"/>
      <c r="L11" s="115">
        <f>'Dados de Entrada'!O8</f>
        <v>1556.81</v>
      </c>
      <c r="M11" s="115">
        <f>'Dados de Entrada'!O8</f>
        <v>1556.81</v>
      </c>
    </row>
    <row r="12" spans="1:13" ht="12.75">
      <c r="A12" s="301"/>
      <c r="B12" s="302"/>
      <c r="C12" s="336" t="s">
        <v>74</v>
      </c>
      <c r="D12" s="275"/>
      <c r="E12" s="130">
        <f>'Encargos Sociais'!K53+'Encargos Sociais'!K61</f>
        <v>1487.3847436800002</v>
      </c>
      <c r="F12" s="68"/>
      <c r="G12" s="294" t="s">
        <v>75</v>
      </c>
      <c r="H12" s="275"/>
      <c r="I12" s="275"/>
      <c r="J12" s="275"/>
      <c r="K12" s="275"/>
      <c r="L12" s="117">
        <f>'Dados de Entrada'!O9</f>
        <v>550</v>
      </c>
      <c r="M12" s="117">
        <f>'Dados de Entrada'!O9</f>
        <v>550</v>
      </c>
    </row>
    <row r="13" spans="1:13" ht="12.75">
      <c r="A13" s="301"/>
      <c r="B13" s="302"/>
      <c r="C13" s="314" t="s">
        <v>281</v>
      </c>
      <c r="D13" s="275"/>
      <c r="E13" s="110">
        <f>E10*0.15</f>
        <v>597.48971155200002</v>
      </c>
      <c r="F13" s="68"/>
      <c r="G13" s="294" t="s">
        <v>76</v>
      </c>
      <c r="H13" s="275"/>
      <c r="I13" s="275"/>
      <c r="J13" s="275"/>
      <c r="K13" s="275"/>
      <c r="L13" s="131">
        <f>M13/1.3</f>
        <v>38461.538461538461</v>
      </c>
      <c r="M13" s="131">
        <v>50000</v>
      </c>
    </row>
    <row r="14" spans="1:13" ht="12.75">
      <c r="A14" s="301"/>
      <c r="B14" s="302"/>
      <c r="C14" s="295" t="s">
        <v>77</v>
      </c>
      <c r="D14" s="280"/>
      <c r="E14" s="111">
        <f>E11+E12</f>
        <v>3983.2647436800003</v>
      </c>
      <c r="F14" s="68"/>
      <c r="G14" s="294" t="s">
        <v>78</v>
      </c>
      <c r="H14" s="275"/>
      <c r="I14" s="275"/>
      <c r="J14" s="275"/>
      <c r="K14" s="275"/>
      <c r="L14" s="131">
        <f t="shared" ref="L14:M14" si="0">L13/2</f>
        <v>19230.76923076923</v>
      </c>
      <c r="M14" s="131">
        <f t="shared" si="0"/>
        <v>25000</v>
      </c>
    </row>
    <row r="15" spans="1:13" ht="12.75">
      <c r="A15" s="301"/>
      <c r="B15" s="302"/>
      <c r="C15" s="335" t="s">
        <v>79</v>
      </c>
      <c r="D15" s="281"/>
      <c r="E15" s="108" t="s">
        <v>69</v>
      </c>
      <c r="F15" s="68"/>
      <c r="G15" s="294" t="s">
        <v>80</v>
      </c>
      <c r="H15" s="275"/>
      <c r="I15" s="275"/>
      <c r="J15" s="275"/>
      <c r="K15" s="275"/>
      <c r="L15" s="132">
        <v>6</v>
      </c>
      <c r="M15" s="132">
        <v>6</v>
      </c>
    </row>
    <row r="16" spans="1:13" ht="12.75">
      <c r="A16" s="301"/>
      <c r="B16" s="302"/>
      <c r="C16" s="333" t="s">
        <v>81</v>
      </c>
      <c r="D16" s="281"/>
      <c r="E16" s="77">
        <f ca="1">SUM('Depreciação e Infração'!F42:F63)/'Dados de Entrada'!E$4</f>
        <v>476.98697701945883</v>
      </c>
      <c r="F16" s="68"/>
      <c r="G16" s="295" t="s">
        <v>82</v>
      </c>
      <c r="H16" s="280"/>
      <c r="I16" s="280"/>
      <c r="J16" s="280"/>
      <c r="K16" s="281"/>
      <c r="L16" s="121">
        <f t="shared" ref="L16:M16" si="1">L15*(L11+2*L12)/(L13+2*L14)</f>
        <v>0.20723118000000001</v>
      </c>
      <c r="M16" s="121">
        <f t="shared" si="1"/>
        <v>0.15940860000000001</v>
      </c>
    </row>
    <row r="17" spans="1:13" ht="12.75">
      <c r="A17" s="301"/>
      <c r="B17" s="302"/>
      <c r="C17" s="295" t="s">
        <v>83</v>
      </c>
      <c r="D17" s="281"/>
      <c r="E17" s="111">
        <f ca="1">E16</f>
        <v>476.98697701945883</v>
      </c>
      <c r="F17" s="68"/>
      <c r="G17" s="334" t="s">
        <v>84</v>
      </c>
      <c r="H17" s="280"/>
      <c r="I17" s="280"/>
      <c r="J17" s="280"/>
      <c r="K17" s="280"/>
      <c r="L17" s="133" t="s">
        <v>85</v>
      </c>
      <c r="M17" s="133" t="s">
        <v>86</v>
      </c>
    </row>
    <row r="18" spans="1:13" ht="12.75">
      <c r="A18" s="301"/>
      <c r="B18" s="302"/>
      <c r="C18" s="331" t="s">
        <v>87</v>
      </c>
      <c r="D18" s="280"/>
      <c r="E18" s="108" t="s">
        <v>69</v>
      </c>
      <c r="F18" s="68"/>
      <c r="G18" s="294" t="s">
        <v>88</v>
      </c>
      <c r="H18" s="275"/>
      <c r="I18" s="275"/>
      <c r="J18" s="275"/>
      <c r="K18" s="275"/>
      <c r="L18" s="134">
        <f>M18/1.3</f>
        <v>3.0769230769230766</v>
      </c>
      <c r="M18" s="134">
        <v>4</v>
      </c>
    </row>
    <row r="19" spans="1:13" ht="12.75">
      <c r="A19" s="301"/>
      <c r="B19" s="302"/>
      <c r="C19" s="314" t="s">
        <v>89</v>
      </c>
      <c r="D19" s="275"/>
      <c r="E19" s="112">
        <f ca="1">(((1+'Dados de Entrada'!F11)*(1+'Dados de Entrada'!F12)*(1+'Dados de Entrada'!F13)*(1+'Dados de Entrada'!F14)*(1+'Dados de Entrada'!F15)*(1+'Dados de Entrada'!F16)-1)*'Dados de Entrada'!J$12)/'Dados de Entrada'!E4</f>
        <v>985.54253059289488</v>
      </c>
      <c r="F19" s="68"/>
      <c r="G19" s="294" t="s">
        <v>90</v>
      </c>
      <c r="H19" s="275"/>
      <c r="I19" s="275"/>
      <c r="J19" s="275"/>
      <c r="K19" s="275"/>
      <c r="L19" s="135">
        <f>'Dados de Entrada'!O21</f>
        <v>6.04</v>
      </c>
      <c r="M19" s="135">
        <f>'Dados de Entrada'!O21</f>
        <v>6.04</v>
      </c>
    </row>
    <row r="20" spans="1:13" ht="12.75">
      <c r="A20" s="301"/>
      <c r="B20" s="302"/>
      <c r="C20" s="295" t="s">
        <v>91</v>
      </c>
      <c r="D20" s="280"/>
      <c r="E20" s="111">
        <f ca="1">E19</f>
        <v>985.54253059289488</v>
      </c>
      <c r="F20" s="68"/>
      <c r="G20" s="295" t="s">
        <v>92</v>
      </c>
      <c r="H20" s="280"/>
      <c r="I20" s="280"/>
      <c r="J20" s="280"/>
      <c r="K20" s="280"/>
      <c r="L20" s="121">
        <f t="shared" ref="L20:M20" si="2">L19/L18</f>
        <v>1.9630000000000001</v>
      </c>
      <c r="M20" s="121">
        <f t="shared" si="2"/>
        <v>1.51</v>
      </c>
    </row>
    <row r="21" spans="1:13" ht="12.75">
      <c r="A21" s="301"/>
      <c r="B21" s="302"/>
      <c r="C21" s="331" t="s">
        <v>93</v>
      </c>
      <c r="D21" s="280"/>
      <c r="E21" s="113" t="s">
        <v>69</v>
      </c>
      <c r="F21" s="68"/>
      <c r="G21" s="332" t="s">
        <v>94</v>
      </c>
      <c r="H21" s="280"/>
      <c r="I21" s="280"/>
      <c r="J21" s="280"/>
      <c r="K21" s="280"/>
      <c r="L21" s="133" t="s">
        <v>85</v>
      </c>
      <c r="M21" s="133" t="s">
        <v>86</v>
      </c>
    </row>
    <row r="22" spans="1:13" ht="12.75">
      <c r="A22" s="301"/>
      <c r="B22" s="302"/>
      <c r="C22" s="314" t="s">
        <v>282</v>
      </c>
      <c r="D22" s="275"/>
      <c r="E22" s="112">
        <f ca="1">(0.01)*SUM('Depreciação e Infração'!G42:G62)/'Dados de Entrada'!E$4</f>
        <v>82.174166666666665</v>
      </c>
      <c r="F22" s="68"/>
      <c r="G22" s="328" t="s">
        <v>95</v>
      </c>
      <c r="H22" s="275"/>
      <c r="I22" s="275"/>
      <c r="J22" s="275"/>
      <c r="K22" s="275"/>
      <c r="L22" s="136">
        <f t="shared" ref="L22:M22" ca="1" si="3">L23*L24</f>
        <v>0.87253359973823985</v>
      </c>
      <c r="M22" s="136">
        <f t="shared" ca="1" si="3"/>
        <v>0.67117969210633843</v>
      </c>
    </row>
    <row r="23" spans="1:13" ht="12.75">
      <c r="A23" s="301"/>
      <c r="B23" s="302"/>
      <c r="C23" s="314" t="s">
        <v>283</v>
      </c>
      <c r="D23" s="275"/>
      <c r="E23" s="114">
        <f>'Dados de Entrada'!O13/12</f>
        <v>19.418333333333333</v>
      </c>
      <c r="F23" s="68"/>
      <c r="G23" s="327" t="s">
        <v>96</v>
      </c>
      <c r="H23" s="275"/>
      <c r="I23" s="275"/>
      <c r="J23" s="275"/>
      <c r="K23" s="275"/>
      <c r="L23" s="151">
        <f ca="1">M23*1.3</f>
        <v>1.9999999993999999E-6</v>
      </c>
      <c r="M23" s="152">
        <f ca="1">SUM(Manutenção!B2:B22)*12/'Dados de Entrada'!E$4</f>
        <v>1.538461538E-6</v>
      </c>
    </row>
    <row r="24" spans="1:13" ht="12.75">
      <c r="A24" s="301"/>
      <c r="B24" s="302"/>
      <c r="C24" s="314" t="s">
        <v>284</v>
      </c>
      <c r="D24" s="275"/>
      <c r="E24" s="114">
        <f>'Dados de Entrada'!O14/12</f>
        <v>0</v>
      </c>
      <c r="F24" s="68"/>
      <c r="G24" s="327" t="s">
        <v>131</v>
      </c>
      <c r="H24" s="275"/>
      <c r="I24" s="275"/>
      <c r="J24" s="275"/>
      <c r="K24" s="275"/>
      <c r="L24" s="139">
        <f>M24</f>
        <v>436266.8</v>
      </c>
      <c r="M24" s="139">
        <f>'Dados de Entrada'!J13</f>
        <v>436266.8</v>
      </c>
    </row>
    <row r="25" spans="1:13" ht="12.75">
      <c r="A25" s="301"/>
      <c r="B25" s="302"/>
      <c r="C25" s="314" t="s">
        <v>285</v>
      </c>
      <c r="D25" s="275"/>
      <c r="E25" s="114">
        <f>'Dados de Entrada'!O15/12</f>
        <v>29.613333333333333</v>
      </c>
      <c r="F25" s="68"/>
      <c r="G25" s="295" t="s">
        <v>98</v>
      </c>
      <c r="H25" s="280"/>
      <c r="I25" s="280"/>
      <c r="J25" s="280"/>
      <c r="K25" s="280"/>
      <c r="L25" s="140">
        <f t="shared" ref="L25:M25" ca="1" si="4">L22</f>
        <v>0.87253359973823985</v>
      </c>
      <c r="M25" s="140">
        <f t="shared" ca="1" si="4"/>
        <v>0.67117969210633843</v>
      </c>
    </row>
    <row r="26" spans="1:13" ht="12.75">
      <c r="A26" s="301"/>
      <c r="B26" s="302"/>
      <c r="C26" s="314" t="s">
        <v>286</v>
      </c>
      <c r="D26" s="275"/>
      <c r="E26" s="114">
        <f>'Dados de Entrada'!O16/12</f>
        <v>183.33333333333334</v>
      </c>
      <c r="F26" s="68"/>
      <c r="G26" s="318" t="s">
        <v>99</v>
      </c>
      <c r="H26" s="280"/>
      <c r="I26" s="280"/>
      <c r="J26" s="280"/>
      <c r="K26" s="280"/>
      <c r="L26" s="133" t="s">
        <v>85</v>
      </c>
      <c r="M26" s="133" t="s">
        <v>86</v>
      </c>
    </row>
    <row r="27" spans="1:13" ht="12.75">
      <c r="A27" s="301"/>
      <c r="B27" s="302"/>
      <c r="C27" s="295" t="s">
        <v>100</v>
      </c>
      <c r="D27" s="281"/>
      <c r="E27" s="111">
        <f ca="1">SUM(E22:E26)</f>
        <v>314.53916666666669</v>
      </c>
      <c r="F27" s="68"/>
      <c r="G27" s="141"/>
      <c r="H27" s="324" t="s">
        <v>96</v>
      </c>
      <c r="I27" s="281"/>
      <c r="J27" s="324" t="s">
        <v>101</v>
      </c>
      <c r="K27" s="281"/>
      <c r="L27" s="142" t="s">
        <v>102</v>
      </c>
      <c r="M27" s="142" t="s">
        <v>102</v>
      </c>
    </row>
    <row r="28" spans="1:13" ht="12.75">
      <c r="A28" s="301"/>
      <c r="B28" s="302"/>
      <c r="C28" s="325" t="s">
        <v>132</v>
      </c>
      <c r="D28" s="284"/>
      <c r="E28" s="113" t="s">
        <v>69</v>
      </c>
      <c r="F28" s="68"/>
      <c r="G28" s="143" t="s">
        <v>104</v>
      </c>
      <c r="H28" s="326">
        <v>1.1000000000000001E-3</v>
      </c>
      <c r="I28" s="281"/>
      <c r="J28" s="320">
        <f>'Dados de Entrada'!O22</f>
        <v>39.99</v>
      </c>
      <c r="K28" s="281"/>
      <c r="L28" s="145">
        <f t="shared" ref="L28:L32" si="5">H28*J28*1.3</f>
        <v>5.7185700000000013E-2</v>
      </c>
      <c r="M28" s="145">
        <f t="shared" ref="M28:M32" si="6">H28*J28</f>
        <v>4.3989000000000007E-2</v>
      </c>
    </row>
    <row r="29" spans="1:13" ht="12.75">
      <c r="A29" s="301"/>
      <c r="B29" s="302"/>
      <c r="C29" s="314" t="s">
        <v>105</v>
      </c>
      <c r="D29" s="275"/>
      <c r="E29" s="115">
        <f>(E30*E31)/E32</f>
        <v>36.666666666666671</v>
      </c>
      <c r="F29" s="68"/>
      <c r="G29" s="143" t="s">
        <v>106</v>
      </c>
      <c r="H29" s="326">
        <v>4.0000000000000002E-4</v>
      </c>
      <c r="I29" s="281"/>
      <c r="J29" s="320">
        <f>'Dados de Entrada'!O23</f>
        <v>45.9</v>
      </c>
      <c r="K29" s="281"/>
      <c r="L29" s="145">
        <f t="shared" si="5"/>
        <v>2.3868000000000004E-2</v>
      </c>
      <c r="M29" s="145">
        <f t="shared" si="6"/>
        <v>1.8360000000000001E-2</v>
      </c>
    </row>
    <row r="30" spans="1:13" ht="12.75">
      <c r="A30" s="301"/>
      <c r="B30" s="302"/>
      <c r="C30" s="116"/>
      <c r="D30" s="128" t="s">
        <v>107</v>
      </c>
      <c r="E30" s="129">
        <f>'Dados de Entrada'!O17</f>
        <v>100</v>
      </c>
      <c r="F30" s="68"/>
      <c r="G30" s="143" t="s">
        <v>108</v>
      </c>
      <c r="H30" s="326">
        <v>2.0000000000000001E-4</v>
      </c>
      <c r="I30" s="281"/>
      <c r="J30" s="320">
        <f>'Dados de Entrada'!O24</f>
        <v>41.36</v>
      </c>
      <c r="K30" s="281"/>
      <c r="L30" s="145">
        <f t="shared" si="5"/>
        <v>1.07536E-2</v>
      </c>
      <c r="M30" s="145">
        <f t="shared" si="6"/>
        <v>8.2719999999999998E-3</v>
      </c>
    </row>
    <row r="31" spans="1:13" ht="12.75">
      <c r="A31" s="301"/>
      <c r="B31" s="302"/>
      <c r="C31" s="116"/>
      <c r="D31" s="128" t="s">
        <v>109</v>
      </c>
      <c r="E31" s="146">
        <v>8.8000000000000007</v>
      </c>
      <c r="F31" s="68"/>
      <c r="G31" s="143" t="s">
        <v>110</v>
      </c>
      <c r="H31" s="317">
        <v>4.0000000000000003E-5</v>
      </c>
      <c r="I31" s="281"/>
      <c r="J31" s="320">
        <f>'Dados de Entrada'!O25</f>
        <v>58.49</v>
      </c>
      <c r="K31" s="281"/>
      <c r="L31" s="145">
        <f t="shared" si="5"/>
        <v>3.0414800000000005E-3</v>
      </c>
      <c r="M31" s="145">
        <f t="shared" si="6"/>
        <v>2.3396000000000003E-3</v>
      </c>
    </row>
    <row r="32" spans="1:13" ht="12.75">
      <c r="A32" s="301"/>
      <c r="B32" s="302"/>
      <c r="C32" s="116"/>
      <c r="D32" s="128" t="s">
        <v>111</v>
      </c>
      <c r="E32" s="146">
        <v>24</v>
      </c>
      <c r="F32" s="68"/>
      <c r="G32" s="143" t="s">
        <v>112</v>
      </c>
      <c r="H32" s="317">
        <v>3.0000000000000001E-5</v>
      </c>
      <c r="I32" s="281"/>
      <c r="J32" s="320">
        <f>'Dados de Entrada'!O26</f>
        <v>43.7</v>
      </c>
      <c r="K32" s="281"/>
      <c r="L32" s="145">
        <f t="shared" si="5"/>
        <v>1.7043000000000002E-3</v>
      </c>
      <c r="M32" s="145">
        <f t="shared" si="6"/>
        <v>1.3110000000000001E-3</v>
      </c>
    </row>
    <row r="33" spans="1:13" ht="12.75">
      <c r="A33" s="301"/>
      <c r="B33" s="302"/>
      <c r="C33" s="314" t="s">
        <v>289</v>
      </c>
      <c r="D33" s="275"/>
      <c r="E33" s="114">
        <f>'Dados de Entrada'!O18</f>
        <v>80</v>
      </c>
      <c r="F33" s="68"/>
      <c r="G33" s="295" t="s">
        <v>113</v>
      </c>
      <c r="H33" s="280"/>
      <c r="I33" s="280"/>
      <c r="J33" s="280"/>
      <c r="K33" s="280"/>
      <c r="L33" s="153">
        <f t="shared" ref="L33:M33" si="7">SUM(L28:L32)</f>
        <v>9.6553080000000027E-2</v>
      </c>
      <c r="M33" s="153">
        <f t="shared" si="7"/>
        <v>7.4271600000000007E-2</v>
      </c>
    </row>
    <row r="34" spans="1:13" ht="12.75">
      <c r="A34" s="301"/>
      <c r="B34" s="302"/>
      <c r="C34" s="314" t="s">
        <v>288</v>
      </c>
      <c r="D34" s="275"/>
      <c r="E34" s="114">
        <f>'Dados de Entrada'!O19/24</f>
        <v>18.333333333333332</v>
      </c>
      <c r="F34" s="68"/>
      <c r="G34" s="318" t="s">
        <v>114</v>
      </c>
      <c r="H34" s="280"/>
      <c r="I34" s="280"/>
      <c r="J34" s="280"/>
      <c r="K34" s="280"/>
      <c r="L34" s="133" t="s">
        <v>85</v>
      </c>
      <c r="M34" s="133" t="s">
        <v>86</v>
      </c>
    </row>
    <row r="35" spans="1:13" ht="12.75">
      <c r="A35" s="301"/>
      <c r="B35" s="302"/>
      <c r="C35" s="314" t="s">
        <v>115</v>
      </c>
      <c r="D35" s="275"/>
      <c r="E35" s="117">
        <f ca="1">0.05*(E17+E27+E29+E33+E34+E20)</f>
        <v>95.60343371395102</v>
      </c>
      <c r="F35" s="68"/>
      <c r="G35" s="319" t="s">
        <v>116</v>
      </c>
      <c r="H35" s="287"/>
      <c r="I35" s="287"/>
      <c r="J35" s="287"/>
      <c r="K35" s="287"/>
      <c r="L35" s="118">
        <f>'Dados de Entrada'!O29</f>
        <v>135</v>
      </c>
      <c r="M35" s="118">
        <f>'Dados de Entrada'!O29</f>
        <v>135</v>
      </c>
    </row>
    <row r="36" spans="1:13" ht="12.75">
      <c r="A36" s="6"/>
      <c r="B36" s="6"/>
      <c r="C36" s="295" t="s">
        <v>117</v>
      </c>
      <c r="D36" s="280"/>
      <c r="E36" s="111">
        <f ca="1">E33+E35+E29+E34</f>
        <v>230.60343371395103</v>
      </c>
      <c r="F36" s="68"/>
      <c r="G36" s="321" t="s">
        <v>118</v>
      </c>
      <c r="H36" s="284"/>
      <c r="I36" s="284"/>
      <c r="J36" s="284"/>
      <c r="K36" s="284"/>
      <c r="L36" s="119">
        <f>'Dados de Entrada'!O32</f>
        <v>250</v>
      </c>
      <c r="M36" s="119">
        <f>'Dados de Entrada'!O32</f>
        <v>250</v>
      </c>
    </row>
    <row r="37" spans="1:13" ht="12.75">
      <c r="A37" s="6"/>
      <c r="B37" s="6"/>
      <c r="C37" s="322" t="s">
        <v>119</v>
      </c>
      <c r="D37" s="280"/>
      <c r="E37" s="120">
        <f ca="1">$E$14+$E$17+$E$27+$E$36+E20</f>
        <v>5990.936851672971</v>
      </c>
      <c r="F37" s="68"/>
      <c r="G37" s="295" t="s">
        <v>120</v>
      </c>
      <c r="H37" s="280"/>
      <c r="I37" s="280"/>
      <c r="J37" s="280"/>
      <c r="K37" s="280"/>
      <c r="L37" s="121">
        <f t="shared" ref="L37:M37" si="8">L35/L36</f>
        <v>0.54</v>
      </c>
      <c r="M37" s="121">
        <f t="shared" si="8"/>
        <v>0.54</v>
      </c>
    </row>
    <row r="38" spans="1:13" ht="12.75">
      <c r="A38" s="6"/>
      <c r="B38" s="6"/>
      <c r="C38" s="296" t="s">
        <v>121</v>
      </c>
      <c r="D38" s="284"/>
      <c r="E38" s="122">
        <f>BDI!B18</f>
        <v>0.21757290640394089</v>
      </c>
      <c r="F38" s="68"/>
      <c r="G38" s="323" t="s">
        <v>122</v>
      </c>
      <c r="H38" s="280"/>
      <c r="I38" s="280"/>
      <c r="J38" s="280"/>
      <c r="K38" s="280"/>
      <c r="L38" s="133" t="s">
        <v>85</v>
      </c>
      <c r="M38" s="133" t="s">
        <v>86</v>
      </c>
    </row>
    <row r="39" spans="1:13" ht="12.75">
      <c r="A39" s="6"/>
      <c r="B39" s="6"/>
      <c r="C39" s="298" t="s">
        <v>123</v>
      </c>
      <c r="D39" s="281"/>
      <c r="E39" s="148">
        <f ca="1">E37*(1+E38)</f>
        <v>7294.4023945739345</v>
      </c>
      <c r="F39" s="68"/>
      <c r="G39" s="294" t="s">
        <v>124</v>
      </c>
      <c r="H39" s="275"/>
      <c r="I39" s="275"/>
      <c r="J39" s="275"/>
      <c r="K39" s="275"/>
      <c r="L39" s="123">
        <f t="shared" ref="L39:M39" si="9">L16</f>
        <v>0.20723118000000001</v>
      </c>
      <c r="M39" s="123">
        <f t="shared" si="9"/>
        <v>0.15940860000000001</v>
      </c>
    </row>
    <row r="40" spans="1:13" ht="12.75">
      <c r="A40" s="6"/>
      <c r="B40" s="6"/>
      <c r="C40" s="68"/>
      <c r="D40" s="68"/>
      <c r="E40" s="68"/>
      <c r="F40" s="68"/>
      <c r="G40" s="294" t="s">
        <v>125</v>
      </c>
      <c r="H40" s="275"/>
      <c r="I40" s="275"/>
      <c r="J40" s="275"/>
      <c r="K40" s="275"/>
      <c r="L40" s="124">
        <f t="shared" ref="L40:M40" si="10">L20</f>
        <v>1.9630000000000001</v>
      </c>
      <c r="M40" s="124">
        <f t="shared" si="10"/>
        <v>1.51</v>
      </c>
    </row>
    <row r="41" spans="1:13" ht="12.75">
      <c r="A41" s="6"/>
      <c r="B41" s="6"/>
      <c r="C41" s="68"/>
      <c r="D41" s="68"/>
      <c r="E41" s="68"/>
      <c r="F41" s="68"/>
      <c r="G41" s="294" t="s">
        <v>126</v>
      </c>
      <c r="H41" s="275"/>
      <c r="I41" s="275"/>
      <c r="J41" s="275"/>
      <c r="K41" s="275"/>
      <c r="L41" s="124">
        <f t="shared" ref="L41:M41" ca="1" si="11">L25</f>
        <v>0.87253359973823985</v>
      </c>
      <c r="M41" s="124">
        <f t="shared" ca="1" si="11"/>
        <v>0.67117969210633843</v>
      </c>
    </row>
    <row r="42" spans="1:13" ht="12.75">
      <c r="A42" s="6"/>
      <c r="B42" s="6"/>
      <c r="C42" s="68"/>
      <c r="D42" s="68"/>
      <c r="E42" s="68"/>
      <c r="F42" s="68"/>
      <c r="G42" s="294" t="s">
        <v>127</v>
      </c>
      <c r="H42" s="275"/>
      <c r="I42" s="275"/>
      <c r="J42" s="275"/>
      <c r="K42" s="275"/>
      <c r="L42" s="124">
        <f t="shared" ref="L42:M42" si="12">L33</f>
        <v>9.6553080000000027E-2</v>
      </c>
      <c r="M42" s="124">
        <f t="shared" si="12"/>
        <v>7.4271600000000007E-2</v>
      </c>
    </row>
    <row r="43" spans="1:13" ht="12.75">
      <c r="A43" s="6"/>
      <c r="B43" s="6"/>
      <c r="C43" s="68"/>
      <c r="D43" s="68"/>
      <c r="E43" s="68"/>
      <c r="F43" s="68"/>
      <c r="G43" s="294" t="s">
        <v>128</v>
      </c>
      <c r="H43" s="275"/>
      <c r="I43" s="275"/>
      <c r="J43" s="275"/>
      <c r="K43" s="275"/>
      <c r="L43" s="124">
        <f t="shared" ref="L43:M43" si="13">L37</f>
        <v>0.54</v>
      </c>
      <c r="M43" s="124">
        <f t="shared" si="13"/>
        <v>0.54</v>
      </c>
    </row>
    <row r="44" spans="1:13" ht="12.75">
      <c r="A44" s="6"/>
      <c r="B44" s="6"/>
      <c r="C44" s="68"/>
      <c r="D44" s="68"/>
      <c r="E44" s="125"/>
      <c r="F44" s="68"/>
      <c r="G44" s="295" t="s">
        <v>129</v>
      </c>
      <c r="H44" s="280"/>
      <c r="I44" s="280"/>
      <c r="J44" s="280"/>
      <c r="K44" s="281"/>
      <c r="L44" s="149">
        <f t="shared" ref="L44:M44" ca="1" si="14">SUM(L39:L43)</f>
        <v>3.6793178597382399</v>
      </c>
      <c r="M44" s="149">
        <f t="shared" ca="1" si="14"/>
        <v>2.9548598921063385</v>
      </c>
    </row>
    <row r="45" spans="1:13" ht="12.75">
      <c r="A45" s="6"/>
      <c r="B45" s="6"/>
      <c r="C45" s="68"/>
      <c r="D45" s="68"/>
      <c r="E45" s="68"/>
      <c r="F45" s="68"/>
      <c r="G45" s="296" t="s">
        <v>121</v>
      </c>
      <c r="H45" s="284"/>
      <c r="I45" s="284"/>
      <c r="J45" s="284"/>
      <c r="K45" s="284"/>
      <c r="L45" s="126">
        <f>BDI!B18</f>
        <v>0.21757290640394089</v>
      </c>
      <c r="M45" s="126">
        <f>BDI!B18</f>
        <v>0.21757290640394089</v>
      </c>
    </row>
    <row r="46" spans="1:13" ht="12.75">
      <c r="A46" s="6"/>
      <c r="B46" s="6"/>
      <c r="C46" s="68"/>
      <c r="D46" s="127"/>
      <c r="E46" s="68"/>
      <c r="F46" s="68"/>
      <c r="G46" s="297" t="s">
        <v>130</v>
      </c>
      <c r="H46" s="280"/>
      <c r="I46" s="280"/>
      <c r="J46" s="280"/>
      <c r="K46" s="281"/>
      <c r="L46" s="150">
        <f t="shared" ref="L46:M46" ca="1" si="15">L44*(1+L45)</f>
        <v>4.4798377400654159</v>
      </c>
      <c r="M46" s="150">
        <f t="shared" ca="1" si="15"/>
        <v>3.5977573468483497</v>
      </c>
    </row>
  </sheetData>
  <mergeCells count="80">
    <mergeCell ref="C9:D9"/>
    <mergeCell ref="C10:D10"/>
    <mergeCell ref="C11:D11"/>
    <mergeCell ref="G11:K11"/>
    <mergeCell ref="C12:D12"/>
    <mergeCell ref="G12:K12"/>
    <mergeCell ref="G17:K17"/>
    <mergeCell ref="C18:D18"/>
    <mergeCell ref="G18:K18"/>
    <mergeCell ref="C13:D13"/>
    <mergeCell ref="G13:K13"/>
    <mergeCell ref="C14:D14"/>
    <mergeCell ref="G14:K14"/>
    <mergeCell ref="C15:D15"/>
    <mergeCell ref="G15:K15"/>
    <mergeCell ref="C22:D22"/>
    <mergeCell ref="G22:K22"/>
    <mergeCell ref="C23:D23"/>
    <mergeCell ref="G23:K23"/>
    <mergeCell ref="G8:L8"/>
    <mergeCell ref="G9:K10"/>
    <mergeCell ref="L9:L10"/>
    <mergeCell ref="C19:D19"/>
    <mergeCell ref="G19:K19"/>
    <mergeCell ref="C20:D20"/>
    <mergeCell ref="G20:K20"/>
    <mergeCell ref="C21:D21"/>
    <mergeCell ref="G21:K21"/>
    <mergeCell ref="C16:D16"/>
    <mergeCell ref="G16:K16"/>
    <mergeCell ref="C17:D17"/>
    <mergeCell ref="C24:D24"/>
    <mergeCell ref="G24:K24"/>
    <mergeCell ref="C25:D25"/>
    <mergeCell ref="G25:K25"/>
    <mergeCell ref="C26:D26"/>
    <mergeCell ref="G26:K26"/>
    <mergeCell ref="J32:K32"/>
    <mergeCell ref="C33:D33"/>
    <mergeCell ref="G33:K33"/>
    <mergeCell ref="C27:D27"/>
    <mergeCell ref="H27:I27"/>
    <mergeCell ref="C29:D29"/>
    <mergeCell ref="H29:I29"/>
    <mergeCell ref="J29:K29"/>
    <mergeCell ref="J27:K27"/>
    <mergeCell ref="C28:D28"/>
    <mergeCell ref="H28:I28"/>
    <mergeCell ref="J28:K28"/>
    <mergeCell ref="C36:D36"/>
    <mergeCell ref="G36:K36"/>
    <mergeCell ref="C37:D37"/>
    <mergeCell ref="G37:K37"/>
    <mergeCell ref="G38:K38"/>
    <mergeCell ref="C38:D38"/>
    <mergeCell ref="A1:B35"/>
    <mergeCell ref="C2:M3"/>
    <mergeCell ref="D4:E4"/>
    <mergeCell ref="C6:E7"/>
    <mergeCell ref="G6:M7"/>
    <mergeCell ref="C8:E8"/>
    <mergeCell ref="M9:M10"/>
    <mergeCell ref="H30:I30"/>
    <mergeCell ref="C34:D34"/>
    <mergeCell ref="G34:K34"/>
    <mergeCell ref="C35:D35"/>
    <mergeCell ref="G35:K35"/>
    <mergeCell ref="J30:K30"/>
    <mergeCell ref="H31:I31"/>
    <mergeCell ref="J31:K31"/>
    <mergeCell ref="H32:I32"/>
    <mergeCell ref="G43:K43"/>
    <mergeCell ref="G44:K44"/>
    <mergeCell ref="G45:K45"/>
    <mergeCell ref="G46:K46"/>
    <mergeCell ref="C39:D39"/>
    <mergeCell ref="G39:K39"/>
    <mergeCell ref="G40:K40"/>
    <mergeCell ref="G41:K41"/>
    <mergeCell ref="G42:K42"/>
  </mergeCells>
  <pageMargins left="0.511811024" right="0.511811024" top="0.78740157499999996" bottom="0.78740157499999996" header="0.31496062000000002" footer="0.31496062000000002"/>
  <pageSetup paperSize="9" scale="86" fitToWidth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6666"/>
    <outlinePr summaryBelow="0" summaryRight="0"/>
    <pageSetUpPr fitToPage="1"/>
  </sheetPr>
  <dimension ref="A2:M96"/>
  <sheetViews>
    <sheetView topLeftCell="A19" workbookViewId="0">
      <selection activeCell="O54" sqref="O54"/>
    </sheetView>
  </sheetViews>
  <sheetFormatPr defaultColWidth="12.5703125" defaultRowHeight="15.75" customHeight="1"/>
  <cols>
    <col min="1" max="3" width="10.7109375" style="73" customWidth="1"/>
    <col min="4" max="4" width="11.5703125" style="73" bestFit="1" customWidth="1"/>
    <col min="5" max="6" width="10.7109375" style="73" customWidth="1"/>
    <col min="7" max="7" width="13.85546875" style="73" customWidth="1"/>
    <col min="8" max="8" width="11.42578125" style="73" hidden="1" customWidth="1"/>
    <col min="9" max="13" width="12.5703125" style="73"/>
  </cols>
  <sheetData>
    <row r="2" spans="1:8" ht="12.75">
      <c r="A2" s="339" t="s">
        <v>4</v>
      </c>
      <c r="B2" s="275"/>
      <c r="C2" s="275"/>
      <c r="D2" s="275"/>
      <c r="E2" s="275"/>
      <c r="F2" s="275"/>
      <c r="G2" s="275"/>
      <c r="H2" s="156"/>
    </row>
    <row r="3" spans="1:8" ht="12.75">
      <c r="A3" s="337" t="s">
        <v>133</v>
      </c>
      <c r="B3" s="275"/>
      <c r="C3" s="275"/>
      <c r="D3" s="275"/>
      <c r="E3" s="275"/>
      <c r="F3" s="275"/>
      <c r="G3" s="275"/>
      <c r="H3" s="154"/>
    </row>
    <row r="4" spans="1:8" ht="12.75">
      <c r="A4" s="57"/>
      <c r="B4" s="57"/>
      <c r="C4" s="57"/>
      <c r="D4" s="57"/>
      <c r="E4" s="57"/>
      <c r="F4" s="57"/>
      <c r="G4" s="57"/>
      <c r="H4" s="57"/>
    </row>
    <row r="5" spans="1:8" ht="12.75">
      <c r="A5" s="339" t="s">
        <v>9</v>
      </c>
      <c r="B5" s="275"/>
      <c r="C5" s="275"/>
      <c r="D5" s="275"/>
      <c r="E5" s="275"/>
      <c r="F5" s="275"/>
      <c r="G5" s="275"/>
      <c r="H5" s="156"/>
    </row>
    <row r="6" spans="1:8" ht="12.75">
      <c r="A6" s="337" t="s">
        <v>134</v>
      </c>
      <c r="B6" s="275"/>
      <c r="C6" s="275"/>
      <c r="D6" s="275"/>
      <c r="E6" s="275"/>
      <c r="F6" s="275"/>
      <c r="G6" s="275"/>
      <c r="H6" s="154"/>
    </row>
    <row r="7" spans="1:8" ht="12.75">
      <c r="A7" s="57"/>
      <c r="B7" s="57"/>
      <c r="C7" s="57"/>
      <c r="D7" s="57"/>
      <c r="E7" s="57"/>
      <c r="F7" s="57"/>
      <c r="G7" s="57"/>
      <c r="H7" s="57"/>
    </row>
    <row r="8" spans="1:8" ht="12.75">
      <c r="A8" s="339" t="s">
        <v>135</v>
      </c>
      <c r="B8" s="275"/>
      <c r="C8" s="275"/>
      <c r="D8" s="275"/>
      <c r="E8" s="275"/>
      <c r="F8" s="275"/>
      <c r="G8" s="275"/>
      <c r="H8" s="156"/>
    </row>
    <row r="9" spans="1:8" ht="12.75">
      <c r="A9" s="337" t="s">
        <v>136</v>
      </c>
      <c r="B9" s="275"/>
      <c r="C9" s="275"/>
      <c r="D9" s="275"/>
      <c r="E9" s="275"/>
      <c r="F9" s="275"/>
      <c r="G9" s="275"/>
      <c r="H9" s="154"/>
    </row>
    <row r="10" spans="1:8" ht="12.75">
      <c r="A10" s="57"/>
      <c r="B10" s="57"/>
      <c r="C10" s="57"/>
      <c r="D10" s="57"/>
      <c r="E10" s="57"/>
      <c r="F10" s="57"/>
      <c r="G10" s="57"/>
      <c r="H10" s="57"/>
    </row>
    <row r="11" spans="1:8" ht="12.75">
      <c r="A11" s="339" t="s">
        <v>137</v>
      </c>
      <c r="B11" s="275"/>
      <c r="C11" s="275"/>
      <c r="D11" s="275"/>
      <c r="E11" s="275"/>
      <c r="F11" s="275"/>
      <c r="G11" s="275"/>
      <c r="H11" s="156"/>
    </row>
    <row r="12" spans="1:8" ht="12.75">
      <c r="A12" s="337" t="s">
        <v>138</v>
      </c>
      <c r="B12" s="275"/>
      <c r="C12" s="275"/>
      <c r="D12" s="275"/>
      <c r="E12" s="275"/>
      <c r="F12" s="275"/>
      <c r="G12" s="275"/>
      <c r="H12" s="154"/>
    </row>
    <row r="13" spans="1:8" ht="12.75">
      <c r="A13" s="57"/>
      <c r="B13" s="57"/>
      <c r="C13" s="57"/>
      <c r="D13" s="57"/>
      <c r="E13" s="57"/>
      <c r="F13" s="57"/>
      <c r="G13" s="57"/>
      <c r="H13" s="57"/>
    </row>
    <row r="14" spans="1:8" ht="16.5" customHeight="1">
      <c r="A14" s="157"/>
      <c r="B14" s="338" t="s">
        <v>30</v>
      </c>
      <c r="C14" s="280"/>
      <c r="D14" s="280"/>
      <c r="E14" s="280"/>
      <c r="F14" s="281"/>
      <c r="G14" s="158"/>
      <c r="H14" s="158"/>
    </row>
    <row r="15" spans="1:8" ht="25.5">
      <c r="A15" s="159"/>
      <c r="B15" s="160" t="s">
        <v>139</v>
      </c>
      <c r="C15" s="160" t="s">
        <v>140</v>
      </c>
      <c r="D15" s="160" t="s">
        <v>141</v>
      </c>
      <c r="E15" s="160" t="s">
        <v>142</v>
      </c>
      <c r="F15" s="160" t="s">
        <v>143</v>
      </c>
      <c r="G15" s="158"/>
      <c r="H15" s="158"/>
    </row>
    <row r="16" spans="1:8" ht="12.75">
      <c r="B16" s="155">
        <v>0</v>
      </c>
      <c r="C16" s="161">
        <f t="shared" ref="C16:C38" si="0">-0.0200788202748401 +0.691025454662637/(B16+1) -1.84853650131968/(B16+1)^2 +1.33466828255716/(B16+1)^3</f>
        <v>0.15707841562527713</v>
      </c>
      <c r="D16" s="162">
        <f ca="1">IF(YEAR(NOW())-'Dados de Entrada'!J$6&gt;B16,D17/(1-C16),IF(YEAR(NOW())-'Dados de Entrada'!J$6&lt;B16,D15*(1-C15),'Dados de Entrada'!J$7))</f>
        <v>378988.5741922711</v>
      </c>
      <c r="E16" s="162">
        <f t="shared" ref="E16:E37" ca="1" si="1">D16-D17</f>
        <v>59530.92477420473</v>
      </c>
      <c r="F16" s="162" t="s">
        <v>255</v>
      </c>
      <c r="G16" s="158" t="str">
        <f t="shared" ref="G16:G38" ca="1" si="2">IF(OR(F16="",E16=0),"",F16/E16*D16)</f>
        <v/>
      </c>
      <c r="H16" s="163">
        <f ca="1">D16</f>
        <v>378988.5741922711</v>
      </c>
    </row>
    <row r="17" spans="2:8" ht="12.75">
      <c r="B17" s="164">
        <v>1</v>
      </c>
      <c r="C17" s="161">
        <f t="shared" si="0"/>
        <v>3.0133317046203423E-2</v>
      </c>
      <c r="D17" s="162">
        <f ca="1">IF(YEAR(NOW())-'Dados de Entrada'!J$6&gt;B17,D18/(1-C17),IF(YEAR(NOW())-'Dados de Entrada'!J$6&lt;B17,D16*(1-C16),'Dados de Entrada'!J$7))</f>
        <v>319457.64941806637</v>
      </c>
      <c r="E17" s="162">
        <f t="shared" ca="1" si="1"/>
        <v>9626.3186327494914</v>
      </c>
      <c r="F17" s="162" t="s">
        <v>255</v>
      </c>
      <c r="G17" s="158" t="str">
        <f t="shared" ca="1" si="2"/>
        <v/>
      </c>
      <c r="H17" s="163">
        <f ca="1">IF(YEAR(NOW())-'Dados de Entrada'!J$6&gt;=B17,H16*(1+VLOOKUP('Dados de Entrada'!J$6+B16,C$69:D$96,2)),"")</f>
        <v>401386.79892703431</v>
      </c>
    </row>
    <row r="18" spans="2:8" ht="12.75">
      <c r="B18" s="164">
        <v>2</v>
      </c>
      <c r="C18" s="161">
        <f t="shared" si="0"/>
        <v>5.4302211968191502E-2</v>
      </c>
      <c r="D18" s="162">
        <f ca="1">IF(YEAR(NOW())-'Dados de Entrada'!J$6&gt;B18,D19/(1-C18),IF(YEAR(NOW())-'Dados de Entrada'!J$6&lt;B18,D17*(1-C17),'Dados de Entrada'!J$7))</f>
        <v>309831.33078531688</v>
      </c>
      <c r="E18" s="162">
        <f t="shared" ca="1" si="1"/>
        <v>16824.526598691125</v>
      </c>
      <c r="F18" s="162" t="s">
        <v>255</v>
      </c>
      <c r="G18" s="158" t="str">
        <f t="shared" ca="1" si="2"/>
        <v/>
      </c>
      <c r="H18" s="163">
        <f ca="1">IF(YEAR(NOW())-'Dados de Entrada'!J$6&gt;=B18,H17*(1+VLOOKUP('Dados de Entrada'!J$6+B17,C$69:D$96,2)),"")</f>
        <v>427115.69273825723</v>
      </c>
    </row>
    <row r="19" spans="2:8" ht="12.75">
      <c r="B19" s="164">
        <v>3</v>
      </c>
      <c r="C19" s="161">
        <f t="shared" si="0"/>
        <v>5.7998203973294783E-2</v>
      </c>
      <c r="D19" s="162">
        <f ca="1">IF(YEAR(NOW())-'Dados de Entrada'!J$6&gt;B19,D20/(1-C19),IF(YEAR(NOW())-'Dados de Entrada'!J$6&lt;B19,D18*(1-C18),'Dados de Entrada'!J$7))</f>
        <v>293006.80418662576</v>
      </c>
      <c r="E19" s="162">
        <f t="shared" ca="1" si="1"/>
        <v>16993.868394779158</v>
      </c>
      <c r="F19" s="162" t="s">
        <v>255</v>
      </c>
      <c r="G19" s="158" t="str">
        <f t="shared" ca="1" si="2"/>
        <v/>
      </c>
      <c r="H19" s="163">
        <f ca="1">IF(YEAR(NOW())-'Dados de Entrada'!J$6&gt;=B19,H18*(1+VLOOKUP('Dados de Entrada'!J$6+B18,C$69:D$96,2)),"")</f>
        <v>472688.93715342926</v>
      </c>
    </row>
    <row r="20" spans="2:8" ht="12.75">
      <c r="B20" s="164">
        <v>4</v>
      </c>
      <c r="C20" s="161">
        <f t="shared" si="0"/>
        <v>5.4862156865357392E-2</v>
      </c>
      <c r="D20" s="162">
        <f ca="1">IF(YEAR(NOW())-'Dados de Entrada'!J$6&gt;B20,D21/(1-C20),IF(YEAR(NOW())-'Dados de Entrada'!J$6&lt;B20,D19*(1-C19),'Dados de Entrada'!J$7))</f>
        <v>276012.9357918466</v>
      </c>
      <c r="E20" s="162">
        <f t="shared" ca="1" si="1"/>
        <v>15142.664980280097</v>
      </c>
      <c r="F20" s="162" t="s">
        <v>255</v>
      </c>
      <c r="G20" s="158" t="str">
        <f t="shared" ca="1" si="2"/>
        <v/>
      </c>
      <c r="H20" s="163">
        <f ca="1">IF(YEAR(NOW())-'Dados de Entrada'!J$6&gt;=B20,H19*(1+VLOOKUP('Dados de Entrada'!J$6+B19,C$69:D$96,2)),"")</f>
        <v>502421.07130037993</v>
      </c>
    </row>
    <row r="21" spans="2:8" ht="12.75">
      <c r="B21" s="164">
        <v>5</v>
      </c>
      <c r="C21" s="161">
        <f t="shared" si="0"/>
        <v>4.9922872514484018E-2</v>
      </c>
      <c r="D21" s="162">
        <f ca="1">IF(YEAR(NOW())-'Dados de Entrada'!J$6&gt;B21,D22/(1-C21),IF(YEAR(NOW())-'Dados de Entrada'!J$6&lt;B21,D20*(1-C20),'Dados de Entrada'!J$7))</f>
        <v>260870.2708115665</v>
      </c>
      <c r="E21" s="162">
        <f t="shared" ca="1" si="1"/>
        <v>13023.393272544752</v>
      </c>
      <c r="F21" s="162" t="s">
        <v>255</v>
      </c>
      <c r="G21" s="158" t="str">
        <f t="shared" ca="1" si="2"/>
        <v/>
      </c>
      <c r="H21" s="163">
        <f ca="1">IF(YEAR(NOW())-'Dados de Entrada'!J$6&gt;=B21,H20*(1+VLOOKUP('Dados de Entrada'!J$6+B20,C$69:D$96,2)),"")</f>
        <v>517242.49290374119</v>
      </c>
    </row>
    <row r="22" spans="2:8" ht="12.75">
      <c r="B22" s="164">
        <v>6</v>
      </c>
      <c r="C22" s="161">
        <f t="shared" si="0"/>
        <v>4.4805028272648574E-2</v>
      </c>
      <c r="D22" s="162">
        <f ca="1">IF(YEAR(NOW())-'Dados de Entrada'!J$6&gt;B22,D23/(1-C22),IF(YEAR(NOW())-'Dados de Entrada'!J$6&lt;B22,D21*(1-C21),'Dados de Entrada'!J$7))</f>
        <v>247846.87753902175</v>
      </c>
      <c r="E22" s="162">
        <f t="shared" ca="1" si="1"/>
        <v>11104.786355423537</v>
      </c>
      <c r="F22" s="162" t="s">
        <v>255</v>
      </c>
      <c r="G22" s="158" t="str">
        <f t="shared" ca="1" si="2"/>
        <v/>
      </c>
      <c r="H22" s="163">
        <f ca="1">IF(YEAR(NOW())-'Dados de Entrada'!J$6&gt;=B22,H21*(1+VLOOKUP('Dados de Entrada'!J$6+B21,C$69:D$96,2)),"")</f>
        <v>536639.08638763148</v>
      </c>
    </row>
    <row r="23" spans="2:8" ht="12.75">
      <c r="B23" s="164">
        <v>7</v>
      </c>
      <c r="C23" s="161">
        <f t="shared" si="0"/>
        <v>4.0022752714238968E-2</v>
      </c>
      <c r="D23" s="162">
        <f ca="1">IF(YEAR(NOW())-'Dados de Entrada'!J$6&gt;B23,D24/(1-C23),IF(YEAR(NOW())-'Dados de Entrada'!J$6&lt;B23,D22*(1-C22),'Dados de Entrada'!J$7))</f>
        <v>236742.09118359821</v>
      </c>
      <c r="E23" s="162">
        <f t="shared" ca="1" si="1"/>
        <v>9475.0701724929677</v>
      </c>
      <c r="F23" s="162" t="s">
        <v>255</v>
      </c>
      <c r="G23" s="158" t="str">
        <f t="shared" ca="1" si="2"/>
        <v/>
      </c>
      <c r="H23" s="163">
        <f ca="1">IF(YEAR(NOW())-'Dados de Entrada'!J$6&gt;=B23,H22*(1+VLOOKUP('Dados de Entrada'!J$6+B22,C$69:D$96,2)),"")</f>
        <v>559768.23101093841</v>
      </c>
    </row>
    <row r="24" spans="2:8" ht="12.75">
      <c r="B24" s="164">
        <v>8</v>
      </c>
      <c r="C24" s="161">
        <f t="shared" si="0"/>
        <v>3.5711168200267769E-2</v>
      </c>
      <c r="D24" s="162">
        <f ca="1">IF(YEAR(NOW())-'Dados de Entrada'!J$6&gt;B24,D25/(1-C24),IF(YEAR(NOW())-'Dados de Entrada'!J$6&lt;B24,D23*(1-C23),'Dados de Entrada'!J$7))</f>
        <v>227267.02101110524</v>
      </c>
      <c r="E24" s="162">
        <f t="shared" ca="1" si="1"/>
        <v>8115.9708137013658</v>
      </c>
      <c r="F24" s="162" t="s">
        <v>255</v>
      </c>
      <c r="G24" s="158" t="str">
        <f t="shared" ca="1" si="2"/>
        <v/>
      </c>
      <c r="H24" s="163">
        <f ca="1">IF(YEAR(NOW())-'Dados de Entrada'!J$6&gt;=B24,H23*(1+VLOOKUP('Dados de Entrada'!J$6+B23,C$69:D$96,2)),"")</f>
        <v>585069.75505263277</v>
      </c>
    </row>
    <row r="25" spans="2:8" ht="12.75">
      <c r="B25" s="164">
        <v>9</v>
      </c>
      <c r="C25" s="161">
        <f t="shared" si="0"/>
        <v>3.1873028460783957E-2</v>
      </c>
      <c r="D25" s="162">
        <f ca="1">IF(YEAR(NOW())-'Dados de Entrada'!J$6&gt;B25,D26/(1-C25),IF(YEAR(NOW())-'Dados de Entrada'!J$6&lt;B25,D24*(1-C24),'Dados de Entrada'!J$7))</f>
        <v>219151.05019740388</v>
      </c>
      <c r="E25" s="162">
        <f t="shared" ca="1" si="1"/>
        <v>6985.0076601525652</v>
      </c>
      <c r="F25" s="162" t="s">
        <v>255</v>
      </c>
      <c r="G25" s="158" t="str">
        <f t="shared" ca="1" si="2"/>
        <v/>
      </c>
      <c r="H25" s="163">
        <f ca="1">IF(YEAR(NOW())-'Dados de Entrada'!J$6&gt;=B25,H24*(1+VLOOKUP('Dados de Entrada'!J$6+B24,C$69:D$96,2)),"")</f>
        <v>643927.77241092769</v>
      </c>
    </row>
    <row r="26" spans="2:8" ht="12.75">
      <c r="B26" s="164">
        <v>10</v>
      </c>
      <c r="C26" s="161">
        <f t="shared" si="0"/>
        <v>2.8467270470629292E-2</v>
      </c>
      <c r="D26" s="162">
        <f ca="1">IF(YEAR(NOW())-'Dados de Entrada'!J$6&gt;B26,D27/(1-C26),IF(YEAR(NOW())-'Dados de Entrada'!J$6&lt;B26,D25*(1-C25),'Dados de Entrada'!J$7))</f>
        <v>212166.04253725131</v>
      </c>
      <c r="E26" s="162">
        <f t="shared" ca="1" si="1"/>
        <v>6039.7881175909715</v>
      </c>
      <c r="F26" s="162" t="s">
        <v>255</v>
      </c>
      <c r="G26" s="158" t="str">
        <f t="shared" ca="1" si="2"/>
        <v/>
      </c>
      <c r="H26" s="163">
        <f ca="1">IF(YEAR(NOW())-'Dados de Entrada'!J$6&gt;=B26,H25*(1+VLOOKUP('Dados de Entrada'!J$6+B25,C$69:D$96,2)),"")</f>
        <v>681211.19043352047</v>
      </c>
    </row>
    <row r="27" spans="2:8" ht="12.75">
      <c r="B27" s="164">
        <v>11</v>
      </c>
      <c r="C27" s="161">
        <f t="shared" si="0"/>
        <v>2.5441952721769117E-2</v>
      </c>
      <c r="D27" s="162">
        <f ca="1">IF(YEAR(NOW())-'Dados de Entrada'!J$6&gt;B27,D28/(1-C27),IF(YEAR(NOW())-'Dados de Entrada'!J$6&lt;B27,D26*(1-C26),'Dados de Entrada'!J$7))</f>
        <v>206126.25441966034</v>
      </c>
      <c r="E27" s="162">
        <f t="shared" ca="1" si="1"/>
        <v>5244.2544196603412</v>
      </c>
      <c r="F27" s="162" t="s">
        <v>255</v>
      </c>
      <c r="G27" s="158" t="str">
        <f t="shared" ca="1" si="2"/>
        <v/>
      </c>
      <c r="H27" s="163">
        <f ca="1">IF(YEAR(NOW())-'Dados de Entrada'!J$6&gt;=B27,H26*(1+VLOOKUP('Dados de Entrada'!J$6+B26,C$69:D$96,2)),"")</f>
        <v>712683.14743154915</v>
      </c>
    </row>
    <row r="28" spans="2:8" ht="12.75">
      <c r="B28" s="164">
        <v>12</v>
      </c>
      <c r="C28" s="161">
        <f t="shared" si="0"/>
        <v>2.274639392788497E-2</v>
      </c>
      <c r="D28" s="162">
        <f ca="1">IF(YEAR(NOW())-'Dados de Entrada'!J$6&gt;B28,D29/(1-C28),IF(YEAR(NOW())-'Dados de Entrada'!J$6&lt;B28,D27*(1-C27),'Dados de Entrada'!J$7))</f>
        <v>200882</v>
      </c>
      <c r="E28" s="162">
        <f t="shared" ca="1" si="1"/>
        <v>4569.3411050213908</v>
      </c>
      <c r="F28" s="356">
        <f ca="1">E28</f>
        <v>4569.3411050213908</v>
      </c>
      <c r="G28" s="165">
        <f t="shared" ca="1" si="2"/>
        <v>200882</v>
      </c>
      <c r="H28" s="163">
        <f ca="1">IF(YEAR(NOW())-'Dados de Entrada'!J$6&gt;=B28,H27*(1+VLOOKUP('Dados de Entrada'!J$6+B27,C$69:D$96,2)),"")</f>
        <v>747105.74345249298</v>
      </c>
    </row>
    <row r="29" spans="2:8" ht="12.75">
      <c r="B29" s="164">
        <v>13</v>
      </c>
      <c r="C29" s="161">
        <f t="shared" si="0"/>
        <v>2.033522723899317E-2</v>
      </c>
      <c r="D29" s="162">
        <f ca="1">IF(YEAR(NOW())-'Dados de Entrada'!J$6&gt;B29,D30/(1-C29),IF(YEAR(NOW())-'Dados de Entrada'!J$6&lt;B29,D28*(1-C28),'Dados de Entrada'!J$7))</f>
        <v>196312.65889497861</v>
      </c>
      <c r="E29" s="162">
        <f t="shared" ca="1" si="1"/>
        <v>3992.0625285203569</v>
      </c>
      <c r="F29" s="162" t="s">
        <v>255</v>
      </c>
      <c r="G29" s="158" t="str">
        <f t="shared" ca="1" si="2"/>
        <v/>
      </c>
      <c r="H29" s="166" t="str">
        <f ca="1">IF(YEAR(NOW())-'Dados de Entrada'!J$6&gt;=B29,H28*(1+VLOOKUP('Dados de Entrada'!J$6+B28,C$69:D$96,2)),"")</f>
        <v/>
      </c>
    </row>
    <row r="30" spans="2:8" ht="12.75">
      <c r="B30" s="164">
        <v>14</v>
      </c>
      <c r="C30" s="161">
        <f t="shared" si="0"/>
        <v>1.8169282854598501E-2</v>
      </c>
      <c r="D30" s="162">
        <f ca="1">IF(YEAR(NOW())-'Dados de Entrada'!J$6&gt;B30,D31/(1-C30),IF(YEAR(NOW())-'Dados de Entrada'!J$6&lt;B30,D29*(1-C29),'Dados de Entrada'!J$7))</f>
        <v>192320.59636645825</v>
      </c>
      <c r="E30" s="162">
        <f t="shared" ca="1" si="1"/>
        <v>3494.32731414726</v>
      </c>
      <c r="F30" s="162" t="s">
        <v>255</v>
      </c>
      <c r="G30" s="158" t="str">
        <f t="shared" ca="1" si="2"/>
        <v/>
      </c>
      <c r="H30" s="166" t="str">
        <f ca="1">IF(YEAR(NOW())-'Dados de Entrada'!J$6&gt;=B30,H29*(1+VLOOKUP('Dados de Entrada'!J$6+B29,C$69:D$96,2)),"")</f>
        <v/>
      </c>
    </row>
    <row r="31" spans="2:8" ht="12.75">
      <c r="B31" s="164">
        <v>15</v>
      </c>
      <c r="C31" s="161">
        <f t="shared" si="0"/>
        <v>1.6215271681965893E-2</v>
      </c>
      <c r="D31" s="162">
        <f ca="1">IF(YEAR(NOW())-'Dados de Entrada'!J$6&gt;B31,D32/(1-C31),IF(YEAR(NOW())-'Dados de Entrada'!J$6&lt;B31,D30*(1-C30),'Dados de Entrada'!J$7))</f>
        <v>188826.26905231099</v>
      </c>
      <c r="E31" s="162">
        <f t="shared" ca="1" si="1"/>
        <v>3061.8692533752182</v>
      </c>
      <c r="F31" s="162" t="s">
        <v>255</v>
      </c>
      <c r="G31" s="158" t="str">
        <f t="shared" ca="1" si="2"/>
        <v/>
      </c>
      <c r="H31" s="166" t="str">
        <f ca="1">IF(YEAR(NOW())-'Dados de Entrada'!J$6&gt;=B31,H30*(1+VLOOKUP('Dados de Entrada'!J$6+B30,C$69:D$96,2)),"")</f>
        <v/>
      </c>
    </row>
    <row r="32" spans="2:8" ht="12.75">
      <c r="B32" s="164">
        <v>16</v>
      </c>
      <c r="C32" s="161">
        <f t="shared" si="0"/>
        <v>1.4445076358097964E-2</v>
      </c>
      <c r="D32" s="162">
        <f ca="1">IF(YEAR(NOW())-'Dados de Entrada'!J$6&gt;B32,D33/(1-C32),IF(YEAR(NOW())-'Dados de Entrada'!J$6&lt;B32,D31*(1-C31),'Dados de Entrada'!J$7))</f>
        <v>185764.39979893577</v>
      </c>
      <c r="E32" s="162">
        <f t="shared" ca="1" si="1"/>
        <v>2683.3809397118748</v>
      </c>
      <c r="F32" s="162" t="s">
        <v>255</v>
      </c>
      <c r="G32" s="158" t="str">
        <f t="shared" ca="1" si="2"/>
        <v/>
      </c>
      <c r="H32" s="166" t="str">
        <f ca="1">IF(YEAR(NOW())-'Dados de Entrada'!J$6&gt;=B32,H31*(1+VLOOKUP('Dados de Entrada'!J$6+B31,C$69:D$96,2)),"")</f>
        <v/>
      </c>
    </row>
    <row r="33" spans="2:8" ht="12.75">
      <c r="B33" s="164">
        <v>17</v>
      </c>
      <c r="C33" s="161">
        <f t="shared" si="0"/>
        <v>1.2834975776171096E-2</v>
      </c>
      <c r="D33" s="162">
        <f ca="1">IF(YEAR(NOW())-'Dados de Entrada'!J$6&gt;B33,D34/(1-C33),IF(YEAR(NOW())-'Dados de Entrada'!J$6&lt;B33,D32*(1-C32),'Dados de Entrada'!J$7))</f>
        <v>183081.0188592239</v>
      </c>
      <c r="E33" s="162">
        <f t="shared" ca="1" si="1"/>
        <v>2349.8404421348532</v>
      </c>
      <c r="F33" s="162" t="s">
        <v>255</v>
      </c>
      <c r="G33" s="158" t="str">
        <f t="shared" ca="1" si="2"/>
        <v/>
      </c>
      <c r="H33" s="166" t="str">
        <f ca="1">IF(YEAR(NOW())-'Dados de Entrada'!J$6&gt;=B33,H32*(1+VLOOKUP('Dados de Entrada'!J$6+B32,C$69:D$96,2)),"")</f>
        <v/>
      </c>
    </row>
    <row r="34" spans="2:8" ht="12.75">
      <c r="B34" s="164">
        <v>18</v>
      </c>
      <c r="C34" s="161">
        <f t="shared" si="0"/>
        <v>1.1364927194280068E-2</v>
      </c>
      <c r="D34" s="162">
        <f ca="1">IF(YEAR(NOW())-'Dados de Entrada'!J$6&gt;B34,D35/(1-C34),IF(YEAR(NOW())-'Dados de Entrada'!J$6&lt;B34,D33*(1-C33),'Dados de Entrada'!J$7))</f>
        <v>180731.17841708905</v>
      </c>
      <c r="E34" s="162">
        <f t="shared" ca="1" si="1"/>
        <v>2053.996684446669</v>
      </c>
      <c r="F34" s="162" t="s">
        <v>255</v>
      </c>
      <c r="G34" s="158" t="str">
        <f t="shared" ca="1" si="2"/>
        <v/>
      </c>
      <c r="H34" s="166" t="str">
        <f ca="1">IF(YEAR(NOW())-'Dados de Entrada'!J$6&gt;=B34,H33*(1+VLOOKUP('Dados de Entrada'!J$6+B33,C$69:D$96,2)),"")</f>
        <v/>
      </c>
    </row>
    <row r="35" spans="2:8" ht="12.75">
      <c r="B35" s="164">
        <v>19</v>
      </c>
      <c r="C35" s="161">
        <f t="shared" si="0"/>
        <v>1.0017944740312194E-2</v>
      </c>
      <c r="D35" s="162">
        <f ca="1">IF(YEAR(NOW())-'Dados de Entrada'!J$6&gt;B35,D36/(1-C35),IF(YEAR(NOW())-'Dados de Entrada'!J$6&lt;B35,D34*(1-C34),'Dados de Entrada'!J$7))</f>
        <v>178677.18173264238</v>
      </c>
      <c r="E35" s="162">
        <f t="shared" ca="1" si="1"/>
        <v>1789.9781329523248</v>
      </c>
      <c r="F35" s="162" t="s">
        <v>255</v>
      </c>
      <c r="G35" s="158" t="str">
        <f t="shared" ca="1" si="2"/>
        <v/>
      </c>
      <c r="H35" s="166" t="str">
        <f ca="1">IF(YEAR(NOW())-'Dados de Entrada'!J$6&gt;=B35,H34*(1+VLOOKUP('Dados de Entrada'!J$6+B34,C$69:D$96,2)),"")</f>
        <v/>
      </c>
    </row>
    <row r="36" spans="2:8" ht="12.75">
      <c r="B36" s="164">
        <v>20</v>
      </c>
      <c r="C36" s="161">
        <f t="shared" si="0"/>
        <v>8.7795780904624341E-3</v>
      </c>
      <c r="D36" s="162">
        <f ca="1">IF(YEAR(NOW())-'Dados de Entrada'!J$6&gt;B36,D37/(1-C36),IF(YEAR(NOW())-'Dados de Entrada'!J$6&lt;B36,D35*(1-C35),'Dados de Entrada'!J$7))</f>
        <v>176887.20359969005</v>
      </c>
      <c r="E36" s="162">
        <f t="shared" ca="1" si="1"/>
        <v>1552.9950172070239</v>
      </c>
      <c r="F36" s="162" t="s">
        <v>255</v>
      </c>
      <c r="G36" s="158" t="str">
        <f t="shared" ca="1" si="2"/>
        <v/>
      </c>
      <c r="H36" s="163" t="str">
        <f ca="1">IF(YEAR(NOW())-'Dados de Entrada'!J$6&gt;=B36,H35*(1+VLOOKUP('Dados de Entrada'!J$6+B35,C$69:D$96,2)),"")</f>
        <v/>
      </c>
    </row>
    <row r="37" spans="2:8" ht="12.75">
      <c r="B37" s="164">
        <v>21</v>
      </c>
      <c r="C37" s="161">
        <f t="shared" si="0"/>
        <v>7.6374818767602501E-3</v>
      </c>
      <c r="D37" s="162">
        <f ca="1">IF(YEAR(NOW())-'Dados de Entrada'!J$6&gt;B37,D38/(1-C37),IF(YEAR(NOW())-'Dados de Entrada'!J$6&lt;B37,D36*(1-C36),'Dados de Entrada'!J$7))</f>
        <v>175334.20858248303</v>
      </c>
      <c r="E37" s="162">
        <f t="shared" ca="1" si="1"/>
        <v>1339.1118404248264</v>
      </c>
      <c r="F37" s="162" t="s">
        <v>255</v>
      </c>
      <c r="G37" s="158" t="str">
        <f t="shared" ca="1" si="2"/>
        <v/>
      </c>
      <c r="H37" s="163" t="str">
        <f ca="1">IF(YEAR(NOW())-'Dados de Entrada'!J$6&gt;=B37,H36*(1+VLOOKUP('Dados de Entrada'!J$6+B36,C$69:D$96,2)),"")</f>
        <v/>
      </c>
    </row>
    <row r="38" spans="2:8" ht="12.75">
      <c r="B38" s="164">
        <v>22</v>
      </c>
      <c r="C38" s="161">
        <f t="shared" si="0"/>
        <v>6.5810625449790423E-3</v>
      </c>
      <c r="D38" s="162">
        <f ca="1">IF(YEAR(NOW())-'Dados de Entrada'!J$6&gt;B38,D39/(1-C38),IF(YEAR(NOW())-'Dados de Entrada'!J$6&lt;B38,D37*(1-C37),'Dados de Entrada'!J$7))</f>
        <v>173995.0967420582</v>
      </c>
      <c r="E38" s="167">
        <f ca="1">YEAR(NOW())-'Dados de Entrada'!J$6</f>
        <v>12</v>
      </c>
      <c r="F38" s="162" t="s">
        <v>255</v>
      </c>
      <c r="G38" s="158" t="str">
        <f t="shared" ca="1" si="2"/>
        <v/>
      </c>
      <c r="H38" s="163" t="str">
        <f ca="1">IF(YEAR(NOW())-'Dados de Entrada'!J$6&gt;=B38,H37*(1+VLOOKUP('Dados de Entrada'!J$6+B37,C$69:D$96,2)),"")</f>
        <v/>
      </c>
    </row>
    <row r="39" spans="2:8" ht="12.75">
      <c r="B39" s="57"/>
      <c r="C39" s="168"/>
      <c r="D39" s="169"/>
      <c r="E39" s="57"/>
      <c r="F39" s="57"/>
      <c r="G39" s="57"/>
      <c r="H39" s="158"/>
    </row>
    <row r="40" spans="2:8" ht="12.75">
      <c r="B40" s="338" t="s">
        <v>144</v>
      </c>
      <c r="C40" s="280"/>
      <c r="D40" s="280"/>
      <c r="E40" s="280"/>
      <c r="F40" s="281"/>
      <c r="G40" s="158"/>
      <c r="H40" s="157"/>
    </row>
    <row r="41" spans="2:8" ht="25.5">
      <c r="B41" s="160" t="s">
        <v>139</v>
      </c>
      <c r="C41" s="160" t="s">
        <v>140</v>
      </c>
      <c r="D41" s="160" t="s">
        <v>141</v>
      </c>
      <c r="E41" s="160" t="s">
        <v>142</v>
      </c>
      <c r="F41" s="160" t="s">
        <v>143</v>
      </c>
      <c r="G41" s="158"/>
      <c r="H41" s="159"/>
    </row>
    <row r="42" spans="2:8" ht="12.75">
      <c r="B42" s="155">
        <v>0</v>
      </c>
      <c r="C42" s="161">
        <f t="shared" ref="C42:C64" si="3">0.070580632761148 -0.175867025361679/(B42+1) +0.160146777920703/(B42+1)^2 +0.100712622149732/(B42+1)^3</f>
        <v>0.15557300746990399</v>
      </c>
      <c r="D42" s="162">
        <f ca="1">IF(YEAR(NOW())-'Dados de Entrada'!J$11&gt;B42,D43/(1-C42),IF(YEAR(NOW())-'Dados de Entrada'!J$11&lt;B42,D41*(1-C41),'Dados de Entrada'!J$12))</f>
        <v>198384.74009730722</v>
      </c>
      <c r="E42" s="162">
        <f t="shared" ref="E42:E63" ca="1" si="4">D42-D43</f>
        <v>30863.310653073335</v>
      </c>
      <c r="F42" s="162" t="s">
        <v>255</v>
      </c>
      <c r="G42" s="158" t="str">
        <f t="shared" ref="G42:G64" ca="1" si="5">IF(OR(F42="",E42=0),"",F42/E42*D42)</f>
        <v/>
      </c>
      <c r="H42" s="163">
        <f ca="1">D42</f>
        <v>198384.74009730722</v>
      </c>
    </row>
    <row r="43" spans="2:8" ht="12.75">
      <c r="B43" s="164">
        <v>1</v>
      </c>
      <c r="C43" s="161">
        <f t="shared" si="3"/>
        <v>3.527289232920075E-2</v>
      </c>
      <c r="D43" s="162">
        <f ca="1">IF(YEAR(NOW())-'Dados de Entrada'!J$11&gt;B43,D44/(1-C43),IF(YEAR(NOW())-'Dados de Entrada'!J$11&lt;B43,D42*(1-C42),'Dados de Entrada'!J$12))</f>
        <v>167521.42944423389</v>
      </c>
      <c r="E43" s="162">
        <f t="shared" ca="1" si="4"/>
        <v>5908.9653436202498</v>
      </c>
      <c r="F43" s="162" t="s">
        <v>255</v>
      </c>
      <c r="G43" s="158" t="str">
        <f t="shared" ca="1" si="5"/>
        <v/>
      </c>
      <c r="H43" s="163">
        <f ca="1">IF(YEAR(NOW())-'Dados de Entrada'!J$11&gt;=B43,H42*(1+VLOOKUP('Dados de Entrada'!J$11+B42,C$69:D$96,2)),"")</f>
        <v>210109.27823705805</v>
      </c>
    </row>
    <row r="44" spans="2:8" ht="12.75">
      <c r="B44" s="164">
        <v>2</v>
      </c>
      <c r="C44" s="161">
        <f t="shared" si="3"/>
        <v>3.3482474526212072E-2</v>
      </c>
      <c r="D44" s="162">
        <f ca="1">IF(YEAR(NOW())-'Dados de Entrada'!J$11&gt;B44,D45/(1-C44),IF(YEAR(NOW())-'Dados de Entrada'!J$11&lt;B44,D43*(1-C43),'Dados de Entrada'!J$12))</f>
        <v>161612.46410061364</v>
      </c>
      <c r="E44" s="162">
        <f t="shared" ca="1" si="4"/>
        <v>5411.1852123671561</v>
      </c>
      <c r="F44" s="162" t="s">
        <v>255</v>
      </c>
      <c r="G44" s="158" t="str">
        <f t="shared" ca="1" si="5"/>
        <v/>
      </c>
      <c r="H44" s="163">
        <f ca="1">IF(YEAR(NOW())-'Dados de Entrada'!J$11&gt;=B44,H43*(1+VLOOKUP('Dados de Entrada'!J$11+B43,C$69:D$96,2)),"")</f>
        <v>223577.28297205348</v>
      </c>
    </row>
    <row r="45" spans="2:8" ht="12.75">
      <c r="B45" s="164">
        <v>3</v>
      </c>
      <c r="C45" s="161">
        <f t="shared" si="3"/>
        <v>3.8196684761861742E-2</v>
      </c>
      <c r="D45" s="162">
        <f ca="1">IF(YEAR(NOW())-'Dados de Entrada'!J$11&gt;B45,D46/(1-C45),IF(YEAR(NOW())-'Dados de Entrada'!J$11&lt;B45,D44*(1-C44),'Dados de Entrada'!J$12))</f>
        <v>156201.27888824648</v>
      </c>
      <c r="E45" s="162">
        <f t="shared" ca="1" si="4"/>
        <v>5966.3710090940003</v>
      </c>
      <c r="F45" s="162" t="s">
        <v>255</v>
      </c>
      <c r="G45" s="158" t="str">
        <f t="shared" ca="1" si="5"/>
        <v/>
      </c>
      <c r="H45" s="163">
        <f ca="1">IF(YEAR(NOW())-'Dados de Entrada'!J$11&gt;=B45,H44*(1+VLOOKUP('Dados de Entrada'!J$11+B44,C$69:D$96,2)),"")</f>
        <v>247432.97906517159</v>
      </c>
    </row>
    <row r="46" spans="2:8" ht="12.75">
      <c r="B46" s="164">
        <v>4</v>
      </c>
      <c r="C46" s="161">
        <f t="shared" si="3"/>
        <v>4.2618799782838168E-2</v>
      </c>
      <c r="D46" s="162">
        <f ca="1">IF(YEAR(NOW())-'Dados de Entrada'!J$11&gt;B46,D47/(1-C46),IF(YEAR(NOW())-'Dados de Entrada'!J$11&lt;B46,D45*(1-C45),'Dados de Entrada'!J$12))</f>
        <v>150234.90787915248</v>
      </c>
      <c r="E46" s="162">
        <f t="shared" ca="1" si="4"/>
        <v>6402.8314592947427</v>
      </c>
      <c r="F46" s="162" t="s">
        <v>255</v>
      </c>
      <c r="G46" s="158" t="str">
        <f t="shared" ca="1" si="5"/>
        <v/>
      </c>
      <c r="H46" s="163">
        <f ca="1">IF(YEAR(NOW())-'Dados de Entrada'!J$11&gt;=B46,H45*(1+VLOOKUP('Dados de Entrada'!J$11+B45,C$69:D$96,2)),"")</f>
        <v>262996.51344837085</v>
      </c>
    </row>
    <row r="47" spans="2:8" ht="12.75">
      <c r="B47" s="164">
        <v>5</v>
      </c>
      <c r="C47" s="161">
        <f t="shared" si="3"/>
        <v>4.6184245616025341E-2</v>
      </c>
      <c r="D47" s="162">
        <f ca="1">IF(YEAR(NOW())-'Dados de Entrada'!J$11&gt;B47,D48/(1-C47),IF(YEAR(NOW())-'Dados de Entrada'!J$11&lt;B47,D46*(1-C46),'Dados de Entrada'!J$12))</f>
        <v>143832.07641985774</v>
      </c>
      <c r="E47" s="162">
        <f t="shared" ca="1" si="4"/>
        <v>6642.775944837631</v>
      </c>
      <c r="F47" s="162" t="s">
        <v>255</v>
      </c>
      <c r="G47" s="158" t="str">
        <f t="shared" ca="1" si="5"/>
        <v/>
      </c>
      <c r="H47" s="163">
        <f ca="1">IF(YEAR(NOW())-'Dados de Entrada'!J$11&gt;=B47,H46*(1+VLOOKUP('Dados de Entrada'!J$11+B46,C$69:D$96,2)),"")</f>
        <v>270754.91059509781</v>
      </c>
    </row>
    <row r="48" spans="2:8" ht="12.75">
      <c r="B48" s="164">
        <v>6</v>
      </c>
      <c r="C48" s="161">
        <f t="shared" si="3"/>
        <v>4.9018696390513539E-2</v>
      </c>
      <c r="D48" s="162">
        <f ca="1">IF(YEAR(NOW())-'Dados de Entrada'!J$11&gt;B48,D49/(1-C48),IF(YEAR(NOW())-'Dados de Entrada'!J$11&lt;B48,D47*(1-C47),'Dados de Entrada'!J$12))</f>
        <v>137189.30047502011</v>
      </c>
      <c r="E48" s="162">
        <f t="shared" ca="1" si="4"/>
        <v>6724.8406680119515</v>
      </c>
      <c r="F48" s="162" t="s">
        <v>255</v>
      </c>
      <c r="G48" s="158" t="str">
        <f t="shared" ca="1" si="5"/>
        <v/>
      </c>
      <c r="H48" s="163">
        <f ca="1">IF(YEAR(NOW())-'Dados de Entrada'!J$11&gt;=B48,H47*(1+VLOOKUP('Dados de Entrada'!J$11+B47,C$69:D$96,2)),"")</f>
        <v>280908.21974241402</v>
      </c>
    </row>
    <row r="49" spans="2:8" ht="12.75">
      <c r="B49" s="164">
        <v>7</v>
      </c>
      <c r="C49" s="161">
        <f t="shared" si="3"/>
        <v>5.1296252336085306E-2</v>
      </c>
      <c r="D49" s="162">
        <f ca="1">IF(YEAR(NOW())-'Dados de Entrada'!J$11&gt;B49,D50/(1-C49),IF(YEAR(NOW())-'Dados de Entrada'!J$11&lt;B49,D48*(1-C48),'Dados de Entrada'!J$12))</f>
        <v>130464.45980700816</v>
      </c>
      <c r="E49" s="162">
        <f t="shared" ca="1" si="4"/>
        <v>6692.3378511513438</v>
      </c>
      <c r="F49" s="162" t="s">
        <v>255</v>
      </c>
      <c r="G49" s="158" t="str">
        <f t="shared" ca="1" si="5"/>
        <v/>
      </c>
      <c r="H49" s="163">
        <f ca="1">IF(YEAR(NOW())-'Dados de Entrada'!J$11&gt;=B49,H48*(1+VLOOKUP('Dados de Entrada'!J$11+B48,C$69:D$96,2)),"")</f>
        <v>293015.36401331204</v>
      </c>
    </row>
    <row r="50" spans="2:8" ht="12.75">
      <c r="B50" s="164">
        <v>8</v>
      </c>
      <c r="C50" s="161">
        <f t="shared" si="3"/>
        <v>5.3155124625537647E-2</v>
      </c>
      <c r="D50" s="162">
        <f ca="1">IF(YEAR(NOW())-'Dados de Entrada'!J$11&gt;B50,D51/(1-C50),IF(YEAR(NOW())-'Dados de Entrada'!J$11&lt;B50,D49*(1-C49),'Dados de Entrada'!J$12))</f>
        <v>123772.12195585681</v>
      </c>
      <c r="E50" s="162">
        <f t="shared" ca="1" si="4"/>
        <v>6579.1225677308103</v>
      </c>
      <c r="F50" s="162" t="s">
        <v>255</v>
      </c>
      <c r="G50" s="158" t="str">
        <f t="shared" ca="1" si="5"/>
        <v/>
      </c>
      <c r="H50" s="163">
        <f ca="1">IF(YEAR(NOW())-'Dados de Entrada'!J$11&gt;=B50,H49*(1+VLOOKUP('Dados de Entrada'!J$11+B49,C$69:D$96,2)),"")</f>
        <v>306259.65846671374</v>
      </c>
    </row>
    <row r="51" spans="2:8" ht="12.75">
      <c r="B51" s="164">
        <v>9</v>
      </c>
      <c r="C51" s="161">
        <f t="shared" si="3"/>
        <v>5.4696110626336857E-2</v>
      </c>
      <c r="D51" s="162">
        <f ca="1">IF(YEAR(NOW())-'Dados de Entrada'!J$11&gt;B51,D52/(1-C51),IF(YEAR(NOW())-'Dados de Entrada'!J$11&lt;B51,D50*(1-C50),'Dados de Entrada'!J$12))</f>
        <v>117192.999388126</v>
      </c>
      <c r="E51" s="162">
        <f t="shared" ca="1" si="4"/>
        <v>6410.0012591651612</v>
      </c>
      <c r="F51" s="162" t="s">
        <v>255</v>
      </c>
      <c r="G51" s="158" t="str">
        <f t="shared" ca="1" si="5"/>
        <v/>
      </c>
      <c r="H51" s="163">
        <f ca="1">IF(YEAR(NOW())-'Dados de Entrada'!J$11&gt;=B51,H50*(1+VLOOKUP('Dados de Entrada'!J$11+B50,C$69:D$96,2)),"")</f>
        <v>337069.38010846515</v>
      </c>
    </row>
    <row r="52" spans="2:8" ht="12.75">
      <c r="B52" s="164">
        <v>10</v>
      </c>
      <c r="C52" s="161">
        <f t="shared" si="3"/>
        <v>5.5991915338544175E-2</v>
      </c>
      <c r="D52" s="162">
        <f ca="1">IF(YEAR(NOW())-'Dados de Entrada'!J$11&gt;B52,D53/(1-C52),IF(YEAR(NOW())-'Dados de Entrada'!J$11&lt;B52,D51*(1-C51),'Dados de Entrada'!J$12))</f>
        <v>110782.99812896084</v>
      </c>
      <c r="E52" s="162">
        <f t="shared" ca="1" si="4"/>
        <v>6202.9522521868785</v>
      </c>
      <c r="F52" s="162" t="s">
        <v>255</v>
      </c>
      <c r="G52" s="158" t="str">
        <f t="shared" ca="1" si="5"/>
        <v/>
      </c>
      <c r="H52" s="163">
        <f ca="1">IF(YEAR(NOW())-'Dados de Entrada'!J$11&gt;=B52,H51*(1+VLOOKUP('Dados de Entrada'!J$11+B51,C$69:D$96,2)),"")</f>
        <v>356585.69721674529</v>
      </c>
    </row>
    <row r="53" spans="2:8" ht="12.75">
      <c r="B53" s="164">
        <v>11</v>
      </c>
      <c r="C53" s="161">
        <f t="shared" si="3"/>
        <v>5.7095460484016279E-2</v>
      </c>
      <c r="D53" s="162">
        <f ca="1">IF(YEAR(NOW())-'Dados de Entrada'!J$11&gt;B53,D54/(1-C53),IF(YEAR(NOW())-'Dados de Entrada'!J$11&lt;B53,D52*(1-C52),'Dados de Entrada'!J$12))</f>
        <v>104580.04587677396</v>
      </c>
      <c r="E53" s="162">
        <f t="shared" ca="1" si="4"/>
        <v>5971.0458767739619</v>
      </c>
      <c r="F53" s="162" t="s">
        <v>255</v>
      </c>
      <c r="G53" s="158" t="str">
        <f t="shared" ca="1" si="5"/>
        <v/>
      </c>
      <c r="H53" s="163">
        <f ca="1">IF(YEAR(NOW())-'Dados de Entrada'!J$11&gt;=B53,H52*(1+VLOOKUP('Dados de Entrada'!J$11+B52,C$69:D$96,2)),"")</f>
        <v>373059.95642815891</v>
      </c>
    </row>
    <row r="54" spans="2:8" ht="12.75">
      <c r="B54" s="164">
        <v>12</v>
      </c>
      <c r="C54" s="161">
        <f t="shared" si="3"/>
        <v>5.8045855086589562E-2</v>
      </c>
      <c r="D54" s="162">
        <f ca="1">IF(YEAR(NOW())-'Dados de Entrada'!J$11&gt;B54,D55/(1-C54),IF(YEAR(NOW())-'Dados de Entrada'!J$11&lt;B54,D53*(1-C53),'Dados de Entrada'!J$12))</f>
        <v>98609</v>
      </c>
      <c r="E54" s="162">
        <f t="shared" ca="1" si="4"/>
        <v>5723.8437242335058</v>
      </c>
      <c r="F54" s="162">
        <f ca="1">E54</f>
        <v>5723.8437242335058</v>
      </c>
      <c r="G54" s="165">
        <f t="shared" ca="1" si="5"/>
        <v>98609</v>
      </c>
      <c r="H54" s="163">
        <f ca="1">IF(YEAR(NOW())-'Dados de Entrada'!J$11&gt;=B54,H53*(1+VLOOKUP('Dados de Entrada'!J$11+B53,C$69:D$96,2)),"")</f>
        <v>391078.752323639</v>
      </c>
    </row>
    <row r="55" spans="2:8" ht="12.75">
      <c r="B55" s="164">
        <v>13</v>
      </c>
      <c r="C55" s="161">
        <f t="shared" si="3"/>
        <v>5.8872480626363188E-2</v>
      </c>
      <c r="D55" s="162">
        <f ca="1">IF(YEAR(NOW())-'Dados de Entrada'!J$11&gt;B55,D56/(1-C55),IF(YEAR(NOW())-'Dados de Entrada'!J$11&lt;B55,D54*(1-C54),'Dados de Entrada'!J$12))</f>
        <v>92885.156275766494</v>
      </c>
      <c r="E55" s="162">
        <f t="shared" ca="1" si="4"/>
        <v>5468.3795633217815</v>
      </c>
      <c r="F55" s="162" t="s">
        <v>255</v>
      </c>
      <c r="G55" s="158" t="str">
        <f t="shared" ca="1" si="5"/>
        <v/>
      </c>
      <c r="H55" s="166" t="str">
        <f ca="1">IF(YEAR(NOW())-'Dados de Entrada'!J$11&gt;=B55,H54*(1+VLOOKUP('Dados de Entrada'!J$11+B54,C$69:D$96,2)),"")</f>
        <v/>
      </c>
    </row>
    <row r="56" spans="2:8" ht="12.75">
      <c r="B56" s="164">
        <v>14</v>
      </c>
      <c r="C56" s="161">
        <f t="shared" si="3"/>
        <v>5.9597768638061328E-2</v>
      </c>
      <c r="D56" s="162">
        <f ca="1">IF(YEAR(NOW())-'Dados de Entrada'!J$11&gt;B56,D57/(1-C56),IF(YEAR(NOW())-'Dados de Entrada'!J$11&lt;B56,D55*(1-C55),'Dados de Entrada'!J$12))</f>
        <v>87416.776712444713</v>
      </c>
      <c r="E56" s="162">
        <f t="shared" ca="1" si="4"/>
        <v>5209.8448335933499</v>
      </c>
      <c r="F56" s="162" t="s">
        <v>255</v>
      </c>
      <c r="G56" s="158" t="str">
        <f t="shared" ca="1" si="5"/>
        <v/>
      </c>
      <c r="H56" s="166" t="str">
        <f ca="1">IF(YEAR(NOW())-'Dados de Entrada'!J$11&gt;=B56,H55*(1+VLOOKUP('Dados de Entrada'!J$11+B55,C$69:D$96,2)),"")</f>
        <v/>
      </c>
    </row>
    <row r="57" spans="2:8" ht="12.75">
      <c r="B57" s="164">
        <v>15</v>
      </c>
      <c r="C57" s="161">
        <f t="shared" si="3"/>
        <v>6.023910506981283E-2</v>
      </c>
      <c r="D57" s="162">
        <f ca="1">IF(YEAR(NOW())-'Dados de Entrada'!J$11&gt;B57,D58/(1-C57),IF(YEAR(NOW())-'Dados de Entrada'!J$11&lt;B57,D56*(1-C56),'Dados de Entrada'!J$12))</f>
        <v>82206.931878851363</v>
      </c>
      <c r="E57" s="162">
        <f t="shared" ca="1" si="4"/>
        <v>4952.0720069170638</v>
      </c>
      <c r="F57" s="162" t="s">
        <v>255</v>
      </c>
      <c r="G57" s="158" t="str">
        <f t="shared" ca="1" si="5"/>
        <v/>
      </c>
      <c r="H57" s="166" t="str">
        <f ca="1">IF(YEAR(NOW())-'Dados de Entrada'!J$11&gt;=B57,H56*(1+VLOOKUP('Dados de Entrada'!J$11+B56,C$69:D$96,2)),"")</f>
        <v/>
      </c>
    </row>
    <row r="58" spans="2:8" ht="12.75">
      <c r="B58" s="164">
        <v>16</v>
      </c>
      <c r="C58" s="161">
        <f t="shared" si="3"/>
        <v>6.0810153932993403E-2</v>
      </c>
      <c r="D58" s="162">
        <f ca="1">IF(YEAR(NOW())-'Dados de Entrada'!J$11&gt;B58,D59/(1-C58),IF(YEAR(NOW())-'Dados de Entrada'!J$11&lt;B58,D57*(1-C57),'Dados de Entrada'!J$12))</f>
        <v>77254.859871934299</v>
      </c>
      <c r="E58" s="162">
        <f t="shared" ca="1" si="4"/>
        <v>4697.8799208841519</v>
      </c>
      <c r="F58" s="162" t="s">
        <v>255</v>
      </c>
      <c r="G58" s="158" t="str">
        <f t="shared" ca="1" si="5"/>
        <v/>
      </c>
      <c r="H58" s="166" t="str">
        <f ca="1">IF(YEAR(NOW())-'Dados de Entrada'!J$11&gt;=B58,H57*(1+VLOOKUP('Dados de Entrada'!J$11+B57,C$69:D$96,2)),"")</f>
        <v/>
      </c>
    </row>
    <row r="59" spans="2:8" ht="12.75">
      <c r="B59" s="164">
        <v>17</v>
      </c>
      <c r="C59" s="161">
        <f t="shared" si="3"/>
        <v>6.1321791610177215E-2</v>
      </c>
      <c r="D59" s="162">
        <f ca="1">IF(YEAR(NOW())-'Dados de Entrada'!J$11&gt;B59,D60/(1-C59),IF(YEAR(NOW())-'Dados de Entrada'!J$11&lt;B59,D58*(1-C58),'Dados de Entrada'!J$12))</f>
        <v>72556.979951050147</v>
      </c>
      <c r="E59" s="162">
        <f t="shared" ca="1" si="4"/>
        <v>4449.324004422102</v>
      </c>
      <c r="F59" s="162" t="s">
        <v>255</v>
      </c>
      <c r="G59" s="158" t="str">
        <f t="shared" ca="1" si="5"/>
        <v/>
      </c>
      <c r="H59" s="166" t="str">
        <f ca="1">IF(YEAR(NOW())-'Dados de Entrada'!J$11&gt;=B59,H58*(1+VLOOKUP('Dados de Entrada'!J$11+B58,C$69:D$96,2)),"")</f>
        <v/>
      </c>
    </row>
    <row r="60" spans="2:8" ht="12.75">
      <c r="B60" s="164">
        <v>18</v>
      </c>
      <c r="C60" s="161">
        <f t="shared" si="3"/>
        <v>6.1782776695697782E-2</v>
      </c>
      <c r="D60" s="162">
        <f ca="1">IF(YEAR(NOW())-'Dados de Entrada'!J$11&gt;B60,D61/(1-C60),IF(YEAR(NOW())-'Dados de Entrada'!J$11&lt;B60,D59*(1-C59),'Dados de Entrada'!J$12))</f>
        <v>68107.655946628045</v>
      </c>
      <c r="E60" s="162">
        <f t="shared" ca="1" si="4"/>
        <v>4207.880098617934</v>
      </c>
      <c r="F60" s="162" t="s">
        <v>255</v>
      </c>
      <c r="G60" s="158" t="str">
        <f t="shared" ca="1" si="5"/>
        <v/>
      </c>
      <c r="H60" s="166" t="str">
        <f ca="1">IF(YEAR(NOW())-'Dados de Entrada'!J$11&gt;=B60,H59*(1+VLOOKUP('Dados de Entrada'!J$11+B59,C$69:D$96,2)),"")</f>
        <v/>
      </c>
    </row>
    <row r="61" spans="2:8" ht="12.75">
      <c r="B61" s="164">
        <v>19</v>
      </c>
      <c r="C61" s="161">
        <f t="shared" si="3"/>
        <v>6.220023751563452E-2</v>
      </c>
      <c r="D61" s="162">
        <f ca="1">IF(YEAR(NOW())-'Dados de Entrada'!J$11&gt;B61,D62/(1-C61),IF(YEAR(NOW())-'Dados de Entrada'!J$11&lt;B61,D60*(1-C60),'Dados de Entrada'!J$12))</f>
        <v>63899.775848010111</v>
      </c>
      <c r="E61" s="162">
        <f t="shared" ca="1" si="4"/>
        <v>3974.5812349420376</v>
      </c>
      <c r="F61" s="162" t="s">
        <v>255</v>
      </c>
      <c r="G61" s="158" t="str">
        <f t="shared" ca="1" si="5"/>
        <v/>
      </c>
      <c r="H61" s="163" t="str">
        <f ca="1">IF(YEAR(NOW())-'Dados de Entrada'!J$11&gt;=B61,H60*(1+VLOOKUP('Dados de Entrada'!J$11+B60,C$69:D$96,2)),"")</f>
        <v/>
      </c>
    </row>
    <row r="62" spans="2:8" ht="12.75">
      <c r="B62" s="164">
        <v>20</v>
      </c>
      <c r="C62" s="161">
        <f t="shared" si="3"/>
        <v>6.2580032045672779E-2</v>
      </c>
      <c r="D62" s="162">
        <f ca="1">IF(YEAR(NOW())-'Dados de Entrada'!J$11&gt;B62,D63/(1-C62),IF(YEAR(NOW())-'Dados de Entrada'!J$11&lt;B62,D61*(1-C61),'Dados de Entrada'!J$12))</f>
        <v>59925.194613068074</v>
      </c>
      <c r="E62" s="162">
        <f t="shared" ca="1" si="4"/>
        <v>3750.1205992289761</v>
      </c>
      <c r="F62" s="162" t="s">
        <v>255</v>
      </c>
      <c r="G62" s="158" t="str">
        <f t="shared" ca="1" si="5"/>
        <v/>
      </c>
      <c r="H62" s="163" t="str">
        <f ca="1">IF(YEAR(NOW())-'Dados de Entrada'!J$11&gt;=B62,H61*(1+VLOOKUP('Dados de Entrada'!J$11+B61,C$69:D$96,2)),"")</f>
        <v/>
      </c>
    </row>
    <row r="63" spans="2:8" ht="12.75">
      <c r="B63" s="164">
        <v>21</v>
      </c>
      <c r="C63" s="161">
        <f t="shared" si="3"/>
        <v>6.2927017195910637E-2</v>
      </c>
      <c r="D63" s="162">
        <f ca="1">IF(YEAR(NOW())-'Dados de Entrada'!J$11&gt;B63,D64/(1-C63),IF(YEAR(NOW())-'Dados de Entrada'!J$11&lt;B63,D62*(1-C62),'Dados de Entrada'!J$12))</f>
        <v>56175.074013839097</v>
      </c>
      <c r="E63" s="162">
        <f t="shared" ca="1" si="4"/>
        <v>3534.9298484504034</v>
      </c>
      <c r="F63" s="162" t="s">
        <v>255</v>
      </c>
      <c r="G63" s="158" t="str">
        <f t="shared" ca="1" si="5"/>
        <v/>
      </c>
      <c r="H63" s="163" t="str">
        <f ca="1">IF(YEAR(NOW())-'Dados de Entrada'!J$11&gt;=B63,H62*(1+VLOOKUP('Dados de Entrada'!J$11+B62,C$69:D$96,2)),"")</f>
        <v/>
      </c>
    </row>
    <row r="64" spans="2:8" ht="12.75">
      <c r="B64" s="164">
        <v>22</v>
      </c>
      <c r="C64" s="161">
        <f t="shared" si="3"/>
        <v>6.3245252807009572E-2</v>
      </c>
      <c r="D64" s="162">
        <f ca="1">IF(YEAR(NOW())-'Dados de Entrada'!J$11&gt;B64,D65/(1-C64),IF(YEAR(NOW())-'Dados de Entrada'!J$11&lt;B64,D63*(1-C63),'Dados de Entrada'!J$12))</f>
        <v>52640.144165388694</v>
      </c>
      <c r="E64" s="167">
        <f ca="1">YEAR(NOW())-'Dados de Entrada'!J$11</f>
        <v>12</v>
      </c>
      <c r="F64" s="162" t="s">
        <v>255</v>
      </c>
      <c r="G64" s="158" t="str">
        <f t="shared" ca="1" si="5"/>
        <v/>
      </c>
      <c r="H64" s="163" t="str">
        <f ca="1">IF(YEAR(NOW())-'Dados de Entrada'!J$11&gt;=B64,H63*(1+VLOOKUP('Dados de Entrada'!J$11+B63,C$69:D$96,2)),"")</f>
        <v/>
      </c>
    </row>
    <row r="65" spans="1:8" ht="12.75">
      <c r="B65" s="57"/>
      <c r="C65" s="168"/>
      <c r="D65" s="169"/>
      <c r="E65" s="57"/>
      <c r="F65" s="57"/>
      <c r="G65" s="57"/>
      <c r="H65" s="158"/>
    </row>
    <row r="66" spans="1:8" ht="12.75">
      <c r="A66" s="166"/>
      <c r="B66" s="170"/>
      <c r="C66" s="57" t="s">
        <v>145</v>
      </c>
      <c r="D66" s="57"/>
      <c r="E66" s="57"/>
      <c r="F66" s="57"/>
      <c r="G66" s="57"/>
      <c r="H66" s="158"/>
    </row>
    <row r="67" spans="1:8" ht="12.75">
      <c r="A67" s="166"/>
      <c r="B67" s="57"/>
      <c r="C67" s="57"/>
      <c r="D67" s="57"/>
      <c r="E67" s="57"/>
      <c r="F67" s="57"/>
      <c r="G67" s="57"/>
      <c r="H67" s="158"/>
    </row>
    <row r="68" spans="1:8" ht="12.75">
      <c r="A68" s="166"/>
      <c r="B68" s="57"/>
      <c r="C68" s="171" t="s">
        <v>146</v>
      </c>
      <c r="D68" s="171" t="s">
        <v>12</v>
      </c>
      <c r="E68" s="68"/>
      <c r="F68" s="57"/>
      <c r="G68" s="57"/>
      <c r="H68" s="158"/>
    </row>
    <row r="69" spans="1:8" ht="12.75">
      <c r="A69" s="166"/>
      <c r="B69" s="68"/>
      <c r="C69" s="172">
        <v>2001</v>
      </c>
      <c r="D69" s="173">
        <v>7.6700000000000004E-2</v>
      </c>
      <c r="E69" s="68"/>
      <c r="F69" s="57"/>
      <c r="G69" s="57"/>
      <c r="H69" s="158"/>
    </row>
    <row r="70" spans="1:8" ht="12.75">
      <c r="A70" s="105"/>
      <c r="B70" s="68"/>
      <c r="C70" s="172">
        <v>2002</v>
      </c>
      <c r="D70" s="173">
        <v>0.12529999999999999</v>
      </c>
      <c r="E70" s="68"/>
      <c r="F70" s="57"/>
      <c r="G70" s="57"/>
      <c r="H70" s="158"/>
    </row>
    <row r="71" spans="1:8" ht="12.75">
      <c r="A71" s="105"/>
      <c r="B71" s="68"/>
      <c r="C71" s="172">
        <v>2003</v>
      </c>
      <c r="D71" s="173">
        <v>9.2999999999999999E-2</v>
      </c>
      <c r="E71" s="68"/>
      <c r="F71" s="57"/>
      <c r="G71" s="57"/>
      <c r="H71" s="158"/>
    </row>
    <row r="72" spans="1:8" ht="12.75">
      <c r="A72" s="105"/>
      <c r="B72" s="68"/>
      <c r="C72" s="172">
        <v>2004</v>
      </c>
      <c r="D72" s="173">
        <v>7.5999999999999998E-2</v>
      </c>
      <c r="E72" s="68"/>
      <c r="F72" s="57"/>
      <c r="G72" s="57"/>
      <c r="H72" s="158"/>
    </row>
    <row r="73" spans="1:8" ht="12.75">
      <c r="A73" s="105"/>
      <c r="B73" s="68"/>
      <c r="C73" s="172">
        <v>2005</v>
      </c>
      <c r="D73" s="173">
        <v>5.6899999999999999E-2</v>
      </c>
      <c r="E73" s="68"/>
      <c r="F73" s="57"/>
      <c r="G73" s="57"/>
      <c r="H73" s="158"/>
    </row>
    <row r="74" spans="1:8" ht="12.75">
      <c r="A74" s="105"/>
      <c r="B74" s="68"/>
      <c r="C74" s="172">
        <v>2006</v>
      </c>
      <c r="D74" s="173">
        <v>3.1399999999999997E-2</v>
      </c>
      <c r="E74" s="68"/>
      <c r="F74" s="57"/>
      <c r="G74" s="57"/>
      <c r="H74" s="158"/>
    </row>
    <row r="75" spans="1:8" ht="12.75">
      <c r="A75" s="105"/>
      <c r="B75" s="68"/>
      <c r="C75" s="172">
        <v>2007</v>
      </c>
      <c r="D75" s="173">
        <v>4.4600000000000001E-2</v>
      </c>
      <c r="E75" s="68"/>
      <c r="F75" s="57"/>
      <c r="G75" s="57"/>
      <c r="H75" s="158"/>
    </row>
    <row r="76" spans="1:8" ht="12.75">
      <c r="A76" s="105"/>
      <c r="B76" s="68"/>
      <c r="C76" s="172">
        <v>2008</v>
      </c>
      <c r="D76" s="173">
        <v>5.8999999999999997E-2</v>
      </c>
      <c r="E76" s="68"/>
      <c r="F76" s="57"/>
      <c r="G76" s="57"/>
      <c r="H76" s="158"/>
    </row>
    <row r="77" spans="1:8" ht="12.75">
      <c r="A77" s="105"/>
      <c r="B77" s="68"/>
      <c r="C77" s="172">
        <v>2009</v>
      </c>
      <c r="D77" s="173">
        <v>4.3099999999999999E-2</v>
      </c>
      <c r="E77" s="68"/>
      <c r="F77" s="57"/>
      <c r="G77" s="57"/>
      <c r="H77" s="158"/>
    </row>
    <row r="78" spans="1:8" ht="12.75">
      <c r="A78" s="105"/>
      <c r="B78" s="68"/>
      <c r="C78" s="172">
        <v>2010</v>
      </c>
      <c r="D78" s="173">
        <v>5.91E-2</v>
      </c>
      <c r="E78" s="68"/>
      <c r="F78" s="57"/>
      <c r="G78" s="57"/>
      <c r="H78" s="158"/>
    </row>
    <row r="79" spans="1:8" ht="12.75">
      <c r="A79" s="105"/>
      <c r="B79" s="68"/>
      <c r="C79" s="172">
        <v>2011</v>
      </c>
      <c r="D79" s="173">
        <v>6.5000000000000002E-2</v>
      </c>
      <c r="E79" s="68"/>
      <c r="F79" s="57"/>
      <c r="G79" s="57"/>
      <c r="H79" s="158"/>
    </row>
    <row r="80" spans="1:8" ht="12.75">
      <c r="A80" s="105"/>
      <c r="B80" s="68"/>
      <c r="C80" s="172">
        <v>2012</v>
      </c>
      <c r="D80" s="173">
        <v>5.8400000000000001E-2</v>
      </c>
      <c r="E80" s="68"/>
      <c r="F80" s="57"/>
      <c r="G80" s="57"/>
      <c r="H80" s="158"/>
    </row>
    <row r="81" spans="1:8" ht="12.75">
      <c r="A81" s="105"/>
      <c r="B81" s="68"/>
      <c r="C81" s="172">
        <v>2013</v>
      </c>
      <c r="D81" s="173">
        <v>5.91E-2</v>
      </c>
      <c r="E81" s="68"/>
      <c r="F81" s="57"/>
      <c r="G81" s="57"/>
      <c r="H81" s="158"/>
    </row>
    <row r="82" spans="1:8" ht="12.75">
      <c r="A82" s="68"/>
      <c r="B82" s="68"/>
      <c r="C82" s="172">
        <v>2014</v>
      </c>
      <c r="D82" s="173">
        <v>6.4100000000000004E-2</v>
      </c>
      <c r="E82" s="68"/>
      <c r="F82" s="57"/>
      <c r="G82" s="57"/>
      <c r="H82" s="158"/>
    </row>
    <row r="83" spans="1:8" ht="12.75">
      <c r="A83" s="68"/>
      <c r="B83" s="68"/>
      <c r="C83" s="172">
        <v>2015</v>
      </c>
      <c r="D83" s="173">
        <v>0.1067</v>
      </c>
      <c r="E83" s="68"/>
      <c r="F83" s="57"/>
      <c r="G83" s="57"/>
      <c r="H83" s="158"/>
    </row>
    <row r="84" spans="1:8" ht="12.75">
      <c r="A84" s="68"/>
      <c r="B84" s="68"/>
      <c r="C84" s="172">
        <v>2016</v>
      </c>
      <c r="D84" s="173">
        <v>6.2899999999999998E-2</v>
      </c>
      <c r="E84" s="174"/>
      <c r="F84" s="57"/>
      <c r="G84" s="57"/>
      <c r="H84" s="158"/>
    </row>
    <row r="85" spans="1:8" ht="12.75">
      <c r="A85" s="68"/>
      <c r="B85" s="68"/>
      <c r="C85" s="172">
        <v>2017</v>
      </c>
      <c r="D85" s="173">
        <v>2.9499999999999998E-2</v>
      </c>
      <c r="E85" s="174"/>
      <c r="F85" s="57"/>
      <c r="G85" s="57"/>
      <c r="H85" s="158"/>
    </row>
    <row r="86" spans="1:8" ht="12.75">
      <c r="A86" s="68"/>
      <c r="B86" s="68"/>
      <c r="C86" s="172">
        <v>2018</v>
      </c>
      <c r="D86" s="173">
        <v>3.7499999999999999E-2</v>
      </c>
      <c r="E86" s="174"/>
      <c r="F86" s="57"/>
      <c r="G86" s="57"/>
      <c r="H86" s="158"/>
    </row>
    <row r="87" spans="1:8" ht="12.75">
      <c r="A87" s="68"/>
      <c r="B87" s="68"/>
      <c r="C87" s="172">
        <v>2019</v>
      </c>
      <c r="D87" s="173">
        <v>4.3099999999999999E-2</v>
      </c>
      <c r="E87" s="174"/>
      <c r="F87" s="57"/>
      <c r="G87" s="57"/>
      <c r="H87" s="158"/>
    </row>
    <row r="88" spans="1:8" ht="12.75">
      <c r="A88" s="68"/>
      <c r="B88" s="68"/>
      <c r="C88" s="172">
        <v>2020</v>
      </c>
      <c r="D88" s="173">
        <v>4.5199999999999997E-2</v>
      </c>
      <c r="E88" s="174"/>
      <c r="F88" s="57"/>
      <c r="G88" s="57"/>
      <c r="H88" s="158"/>
    </row>
    <row r="89" spans="1:8" ht="12.75">
      <c r="A89" s="68"/>
      <c r="B89" s="68"/>
      <c r="C89" s="172">
        <v>2021</v>
      </c>
      <c r="D89" s="173">
        <v>0.10059999999999999</v>
      </c>
      <c r="E89" s="174"/>
      <c r="F89" s="57"/>
      <c r="G89" s="57"/>
      <c r="H89" s="158"/>
    </row>
    <row r="90" spans="1:8" ht="12.75">
      <c r="A90" s="68"/>
      <c r="B90" s="68"/>
      <c r="C90" s="172">
        <v>2022</v>
      </c>
      <c r="D90" s="173">
        <v>5.79E-2</v>
      </c>
      <c r="E90" s="174"/>
      <c r="F90" s="57"/>
      <c r="G90" s="57"/>
      <c r="H90" s="158"/>
    </row>
    <row r="91" spans="1:8" ht="12.75">
      <c r="A91" s="68"/>
      <c r="B91" s="68"/>
      <c r="C91" s="172">
        <v>2023</v>
      </c>
      <c r="D91" s="173">
        <v>4.6199999999999998E-2</v>
      </c>
      <c r="E91" s="174"/>
      <c r="F91" s="57"/>
      <c r="G91" s="57"/>
      <c r="H91" s="158"/>
    </row>
    <row r="92" spans="1:8" ht="12.75">
      <c r="A92" s="68"/>
      <c r="B92" s="68"/>
      <c r="C92" s="172">
        <v>2024</v>
      </c>
      <c r="D92" s="173">
        <f>'Dados de Entrada'!E11</f>
        <v>4.8300000000000003E-2</v>
      </c>
      <c r="E92" s="174"/>
      <c r="F92" s="57"/>
      <c r="G92" s="57"/>
      <c r="H92" s="158"/>
    </row>
    <row r="93" spans="1:8" ht="12.75">
      <c r="A93" s="68"/>
      <c r="B93" s="68"/>
      <c r="C93" s="172">
        <v>2025</v>
      </c>
      <c r="D93" s="173">
        <f>'Dados de Entrada'!E12</f>
        <v>0.05</v>
      </c>
      <c r="E93" s="174"/>
      <c r="F93" s="57"/>
      <c r="G93" s="57"/>
      <c r="H93" s="158"/>
    </row>
    <row r="94" spans="1:8" ht="12.75">
      <c r="A94" s="68"/>
      <c r="B94" s="68"/>
      <c r="C94" s="172">
        <v>2026</v>
      </c>
      <c r="D94" s="173">
        <f>'Dados de Entrada'!E13</f>
        <v>4.0300000000000002E-2</v>
      </c>
      <c r="E94" s="174"/>
      <c r="F94" s="57"/>
      <c r="G94" s="57"/>
      <c r="H94" s="158"/>
    </row>
    <row r="95" spans="1:8" ht="12.75">
      <c r="A95" s="68"/>
      <c r="B95" s="68"/>
      <c r="C95" s="172">
        <v>2027</v>
      </c>
      <c r="D95" s="173">
        <f>'Dados de Entrada'!E14</f>
        <v>3.5000000000000003E-2</v>
      </c>
      <c r="E95" s="174"/>
      <c r="F95" s="57"/>
      <c r="G95" s="57"/>
      <c r="H95" s="158"/>
    </row>
    <row r="96" spans="1:8" ht="12.75">
      <c r="A96" s="68"/>
      <c r="B96" s="68"/>
      <c r="C96" s="172">
        <v>2028</v>
      </c>
      <c r="D96" s="173">
        <f>'Dados de Entrada'!E15</f>
        <v>3.5000000000000003E-2</v>
      </c>
      <c r="E96" s="174"/>
      <c r="F96" s="57"/>
      <c r="G96" s="57"/>
      <c r="H96" s="158"/>
    </row>
  </sheetData>
  <mergeCells count="10">
    <mergeCell ref="A12:G12"/>
    <mergeCell ref="B14:F14"/>
    <mergeCell ref="B40:F40"/>
    <mergeCell ref="A2:G2"/>
    <mergeCell ref="A3:G3"/>
    <mergeCell ref="A5:G5"/>
    <mergeCell ref="A6:G6"/>
    <mergeCell ref="A8:G8"/>
    <mergeCell ref="A9:G9"/>
    <mergeCell ref="A11:G11"/>
  </mergeCells>
  <conditionalFormatting sqref="B16:F38">
    <cfRule type="expression" dxfId="1" priority="2">
      <formula>$B16=$E$38</formula>
    </cfRule>
  </conditionalFormatting>
  <conditionalFormatting sqref="B42:F64">
    <cfRule type="expression" dxfId="0" priority="1">
      <formula>$B42=$E$64</formula>
    </cfRule>
  </conditionalFormatting>
  <printOptions horizontalCentered="1"/>
  <pageMargins left="0.7" right="0.7" top="0.75" bottom="0.75" header="0" footer="0"/>
  <pageSetup paperSize="9" scale="95" fitToHeight="0" pageOrder="overThenDown" orientation="landscape" cellComments="atEnd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666666"/>
    <outlinePr summaryBelow="0" summaryRight="0"/>
  </sheetPr>
  <dimension ref="A1:E24"/>
  <sheetViews>
    <sheetView topLeftCell="D1" workbookViewId="0">
      <selection activeCell="I10" sqref="I10"/>
    </sheetView>
  </sheetViews>
  <sheetFormatPr defaultColWidth="12.5703125" defaultRowHeight="15.75" customHeight="1"/>
  <cols>
    <col min="1" max="2" width="16.140625" hidden="1" customWidth="1"/>
    <col min="3" max="3" width="4" hidden="1" customWidth="1"/>
    <col min="4" max="4" width="6.85546875" bestFit="1" customWidth="1"/>
    <col min="5" max="5" width="18.42578125" customWidth="1"/>
  </cols>
  <sheetData>
    <row r="1" spans="1:5" ht="61.5" customHeight="1">
      <c r="A1" s="14" t="s">
        <v>147</v>
      </c>
      <c r="B1" s="14" t="s">
        <v>148</v>
      </c>
      <c r="C1" s="14" t="s">
        <v>32</v>
      </c>
      <c r="D1" s="15" t="s">
        <v>149</v>
      </c>
      <c r="E1" s="15" t="s">
        <v>150</v>
      </c>
    </row>
    <row r="2" spans="1:5" ht="15.75" customHeight="1">
      <c r="A2" s="16" t="str">
        <f>IF('Depreciação e Infração'!F16="","",'Depreciação e Infração'!F16/'Depreciação e Infração'!E16*E2)</f>
        <v/>
      </c>
      <c r="B2" s="16" t="str">
        <f>IF('Depreciação e Infração'!F42="","",'Depreciação e Infração'!F42/'Depreciação e Infração'!E42*E2)</f>
        <v/>
      </c>
      <c r="C2" s="13"/>
      <c r="D2" s="17">
        <v>0</v>
      </c>
      <c r="E2" s="18">
        <f t="shared" ref="E2:E4" si="0">7.692307692*10^(-7)</f>
        <v>7.6923076919999993E-7</v>
      </c>
    </row>
    <row r="3" spans="1:5" ht="15.75" customHeight="1">
      <c r="A3" s="16" t="str">
        <f>IF('Depreciação e Infração'!F17="","",'Depreciação e Infração'!F17/'Depreciação e Infração'!E17*E3)</f>
        <v/>
      </c>
      <c r="B3" s="16" t="str">
        <f>IF('Depreciação e Infração'!F43="","",'Depreciação e Infração'!F43/'Depreciação e Infração'!E43*E3)</f>
        <v/>
      </c>
      <c r="C3" s="13"/>
      <c r="D3" s="17">
        <v>1</v>
      </c>
      <c r="E3" s="18">
        <f t="shared" si="0"/>
        <v>7.6923076919999993E-7</v>
      </c>
    </row>
    <row r="4" spans="1:5" ht="15.75" customHeight="1">
      <c r="A4" s="16" t="str">
        <f>IF('Depreciação e Infração'!F18="","",'Depreciação e Infração'!F18/'Depreciação e Infração'!E18*E4)</f>
        <v/>
      </c>
      <c r="B4" s="16" t="str">
        <f>IF('Depreciação e Infração'!F44="","",'Depreciação e Infração'!F44/'Depreciação e Infração'!E44*E4)</f>
        <v/>
      </c>
      <c r="C4" s="13"/>
      <c r="D4" s="17">
        <v>2</v>
      </c>
      <c r="E4" s="18">
        <f t="shared" si="0"/>
        <v>7.6923076919999993E-7</v>
      </c>
    </row>
    <row r="5" spans="1:5" ht="15.75" customHeight="1">
      <c r="A5" s="16" t="str">
        <f>IF('Depreciação e Infração'!F19="","",'Depreciação e Infração'!F19/'Depreciação e Infração'!E19*E5)</f>
        <v/>
      </c>
      <c r="B5" s="16" t="str">
        <f>IF('Depreciação e Infração'!F45="","",'Depreciação e Infração'!F45/'Depreciação e Infração'!E45*E5)</f>
        <v/>
      </c>
      <c r="C5" s="13"/>
      <c r="D5" s="17">
        <v>3</v>
      </c>
      <c r="E5" s="18">
        <f t="shared" ref="E5:E6" si="1">8.974358974*10^(-7)</f>
        <v>8.9743589739999994E-7</v>
      </c>
    </row>
    <row r="6" spans="1:5" ht="15.75" customHeight="1">
      <c r="A6" s="16" t="str">
        <f>IF('Depreciação e Infração'!F20="","",'Depreciação e Infração'!F20/'Depreciação e Infração'!E20*E6)</f>
        <v/>
      </c>
      <c r="B6" s="16" t="str">
        <f>IF('Depreciação e Infração'!F46="","",'Depreciação e Infração'!F46/'Depreciação e Infração'!E46*E6)</f>
        <v/>
      </c>
      <c r="C6" s="13"/>
      <c r="D6" s="17">
        <v>4</v>
      </c>
      <c r="E6" s="18">
        <f t="shared" si="1"/>
        <v>8.9743589739999994E-7</v>
      </c>
    </row>
    <row r="7" spans="1:5" ht="15.75" customHeight="1">
      <c r="A7" s="16" t="str">
        <f>IF('Depreciação e Infração'!F21="","",'Depreciação e Infração'!F21/'Depreciação e Infração'!E21*E7)</f>
        <v/>
      </c>
      <c r="B7" s="16" t="str">
        <f>IF('Depreciação e Infração'!F47="","",'Depreciação e Infração'!F47/'Depreciação e Infração'!E47*E7)</f>
        <v/>
      </c>
      <c r="C7" s="13"/>
      <c r="D7" s="17">
        <v>5</v>
      </c>
      <c r="E7" s="18">
        <f t="shared" ref="E7:E8" si="2">1.025641026*10^(-6)</f>
        <v>1.0256410259999999E-6</v>
      </c>
    </row>
    <row r="8" spans="1:5" ht="15.75" customHeight="1">
      <c r="A8" s="16" t="str">
        <f>IF('Depreciação e Infração'!F22="","",'Depreciação e Infração'!F22/'Depreciação e Infração'!E22*E8)</f>
        <v/>
      </c>
      <c r="B8" s="16" t="str">
        <f>IF('Depreciação e Infração'!F48="","",'Depreciação e Infração'!F48/'Depreciação e Infração'!E48*E8)</f>
        <v/>
      </c>
      <c r="C8" s="13"/>
      <c r="D8" s="17">
        <v>6</v>
      </c>
      <c r="E8" s="18">
        <f t="shared" si="2"/>
        <v>1.0256410259999999E-6</v>
      </c>
    </row>
    <row r="9" spans="1:5" ht="15.75" customHeight="1">
      <c r="A9" s="16" t="str">
        <f>IF('Depreciação e Infração'!F23="","",'Depreciação e Infração'!F23/'Depreciação e Infração'!E23*E9)</f>
        <v/>
      </c>
      <c r="B9" s="16" t="str">
        <f>IF('Depreciação e Infração'!F49="","",'Depreciação e Infração'!F49/'Depreciação e Infração'!E49*E9)</f>
        <v/>
      </c>
      <c r="C9" s="19"/>
      <c r="D9" s="17">
        <v>7</v>
      </c>
      <c r="E9" s="18">
        <f t="shared" ref="E9:E10" si="3">1.153846154*10^(-6)</f>
        <v>1.153846154E-6</v>
      </c>
    </row>
    <row r="10" spans="1:5" ht="15.75" customHeight="1">
      <c r="A10" s="16" t="str">
        <f>IF('Depreciação e Infração'!F24="","",'Depreciação e Infração'!F24/'Depreciação e Infração'!E24*E10)</f>
        <v/>
      </c>
      <c r="B10" s="16" t="str">
        <f>IF('Depreciação e Infração'!F50="","",'Depreciação e Infração'!F50/'Depreciação e Infração'!E50*E10)</f>
        <v/>
      </c>
      <c r="C10" s="19"/>
      <c r="D10" s="17">
        <v>8</v>
      </c>
      <c r="E10" s="18">
        <f t="shared" si="3"/>
        <v>1.153846154E-6</v>
      </c>
    </row>
    <row r="11" spans="1:5" ht="15.75" customHeight="1">
      <c r="A11" s="16" t="str">
        <f>IF('Depreciação e Infração'!F25="","",'Depreciação e Infração'!F25/'Depreciação e Infração'!E25*E11)</f>
        <v/>
      </c>
      <c r="B11" s="16" t="str">
        <f>IF('Depreciação e Infração'!F51="","",'Depreciação e Infração'!F51/'Depreciação e Infração'!E51*E11)</f>
        <v/>
      </c>
      <c r="C11" s="13"/>
      <c r="D11" s="17">
        <v>9</v>
      </c>
      <c r="E11" s="18">
        <f t="shared" ref="E11:E12" si="4">1.282051282*10^(-6)</f>
        <v>1.2820512820000001E-6</v>
      </c>
    </row>
    <row r="12" spans="1:5" ht="15.75" customHeight="1">
      <c r="A12" s="16" t="str">
        <f>IF('Depreciação e Infração'!F26="","",'Depreciação e Infração'!F26/'Depreciação e Infração'!E26*E12)</f>
        <v/>
      </c>
      <c r="B12" s="20" t="str">
        <f>IF('Depreciação e Infração'!F52="","",'Depreciação e Infração'!F52/'Depreciação e Infração'!E52*E12)</f>
        <v/>
      </c>
      <c r="C12" s="13"/>
      <c r="D12" s="17">
        <v>10</v>
      </c>
      <c r="E12" s="18">
        <f t="shared" si="4"/>
        <v>1.2820512820000001E-6</v>
      </c>
    </row>
    <row r="13" spans="1:5" ht="15.75" customHeight="1">
      <c r="A13" s="16" t="str">
        <f>IF('Depreciação e Infração'!F27="","",'Depreciação e Infração'!F27/'Depreciação e Infração'!E27*E13)</f>
        <v/>
      </c>
      <c r="B13" s="20" t="str">
        <f>IF('Depreciação e Infração'!F53="","",'Depreciação e Infração'!F53/'Depreciação e Infração'!E53*E13)</f>
        <v/>
      </c>
      <c r="C13" s="13"/>
      <c r="D13" s="17">
        <v>11</v>
      </c>
      <c r="E13" s="18">
        <f t="shared" ref="E13:E24" si="5">1.538461538*10^(-6)</f>
        <v>1.538461538E-6</v>
      </c>
    </row>
    <row r="14" spans="1:5" ht="15.75" customHeight="1">
      <c r="A14" s="16">
        <f ca="1">IF('Depreciação e Infração'!F28="","",'Depreciação e Infração'!F28/'Depreciação e Infração'!E28*E14)</f>
        <v>1.538461538E-6</v>
      </c>
      <c r="B14" s="16">
        <f ca="1">IF('Depreciação e Infração'!F54="","",'Depreciação e Infração'!F54/'Depreciação e Infração'!E54*E14)</f>
        <v>1.538461538E-6</v>
      </c>
      <c r="C14" s="13"/>
      <c r="D14" s="17">
        <v>12</v>
      </c>
      <c r="E14" s="18">
        <f t="shared" si="5"/>
        <v>1.538461538E-6</v>
      </c>
    </row>
    <row r="15" spans="1:5" ht="15.75" customHeight="1">
      <c r="A15" s="16" t="str">
        <f>IF('Depreciação e Infração'!F29="","",'Depreciação e Infração'!F29/'Depreciação e Infração'!E29*E15)</f>
        <v/>
      </c>
      <c r="B15" s="16" t="str">
        <f>IF('Depreciação e Infração'!F55="","",'Depreciação e Infração'!F55/'Depreciação e Infração'!E55*E15)</f>
        <v/>
      </c>
      <c r="C15" s="13"/>
      <c r="D15" s="17">
        <v>13</v>
      </c>
      <c r="E15" s="18">
        <f t="shared" si="5"/>
        <v>1.538461538E-6</v>
      </c>
    </row>
    <row r="16" spans="1:5" ht="15.75" customHeight="1">
      <c r="A16" s="16" t="str">
        <f>IF('Depreciação e Infração'!F30="","",'Depreciação e Infração'!F30/'Depreciação e Infração'!E30*E16)</f>
        <v/>
      </c>
      <c r="B16" s="16" t="str">
        <f>IF('Depreciação e Infração'!F56="","",'Depreciação e Infração'!F56/'Depreciação e Infração'!E56*E16)</f>
        <v/>
      </c>
      <c r="C16" s="13"/>
      <c r="D16" s="17">
        <v>14</v>
      </c>
      <c r="E16" s="18">
        <f t="shared" si="5"/>
        <v>1.538461538E-6</v>
      </c>
    </row>
    <row r="17" spans="1:5" ht="15.75" customHeight="1">
      <c r="A17" s="16" t="str">
        <f>IF('Depreciação e Infração'!F31="","",'Depreciação e Infração'!F31/'Depreciação e Infração'!E31*E17)</f>
        <v/>
      </c>
      <c r="B17" s="16" t="str">
        <f>IF('Depreciação e Infração'!F57="","",'Depreciação e Infração'!F57/'Depreciação e Infração'!E57*E17)</f>
        <v/>
      </c>
      <c r="C17" s="13"/>
      <c r="D17" s="17">
        <v>15</v>
      </c>
      <c r="E17" s="18">
        <f t="shared" si="5"/>
        <v>1.538461538E-6</v>
      </c>
    </row>
    <row r="18" spans="1:5" ht="15.75" customHeight="1">
      <c r="A18" s="16" t="str">
        <f>IF('Depreciação e Infração'!F32="","",'Depreciação e Infração'!F32/'Depreciação e Infração'!E32*E18)</f>
        <v/>
      </c>
      <c r="B18" s="16" t="str">
        <f>IF('Depreciação e Infração'!F58="","",'Depreciação e Infração'!F58/'Depreciação e Infração'!E58*E18)</f>
        <v/>
      </c>
      <c r="C18" s="13"/>
      <c r="D18" s="17">
        <v>16</v>
      </c>
      <c r="E18" s="18">
        <f t="shared" si="5"/>
        <v>1.538461538E-6</v>
      </c>
    </row>
    <row r="19" spans="1:5" ht="15.75" customHeight="1">
      <c r="A19" s="16" t="str">
        <f>IF('Depreciação e Infração'!F33="","",'Depreciação e Infração'!F33/'Depreciação e Infração'!E33*E19)</f>
        <v/>
      </c>
      <c r="B19" s="16" t="str">
        <f>IF('Depreciação e Infração'!F59="","",'Depreciação e Infração'!F59/'Depreciação e Infração'!E59*E19)</f>
        <v/>
      </c>
      <c r="C19" s="13"/>
      <c r="D19" s="17">
        <v>17</v>
      </c>
      <c r="E19" s="18">
        <f t="shared" si="5"/>
        <v>1.538461538E-6</v>
      </c>
    </row>
    <row r="20" spans="1:5" ht="15.75" customHeight="1">
      <c r="A20" s="16" t="str">
        <f>IF('Depreciação e Infração'!F34="","",'Depreciação e Infração'!F34/'Depreciação e Infração'!E34*E20)</f>
        <v/>
      </c>
      <c r="B20" s="16" t="str">
        <f>IF('Depreciação e Infração'!F60="","",'Depreciação e Infração'!F60/'Depreciação e Infração'!E60*E20)</f>
        <v/>
      </c>
      <c r="C20" s="13"/>
      <c r="D20" s="17">
        <v>18</v>
      </c>
      <c r="E20" s="18">
        <f t="shared" si="5"/>
        <v>1.538461538E-6</v>
      </c>
    </row>
    <row r="21" spans="1:5" ht="15.75" customHeight="1">
      <c r="A21" s="16" t="str">
        <f>IF('Depreciação e Infração'!F35="","",'Depreciação e Infração'!F35/'Depreciação e Infração'!E35*E21)</f>
        <v/>
      </c>
      <c r="B21" s="16" t="str">
        <f>IF('Depreciação e Infração'!F61="","",'Depreciação e Infração'!F61/'Depreciação e Infração'!E61*E21)</f>
        <v/>
      </c>
      <c r="C21" s="13"/>
      <c r="D21" s="17">
        <v>19</v>
      </c>
      <c r="E21" s="18">
        <f t="shared" si="5"/>
        <v>1.538461538E-6</v>
      </c>
    </row>
    <row r="22" spans="1:5" ht="15.75" customHeight="1">
      <c r="A22" s="16" t="str">
        <f>IF('Depreciação e Infração'!F36="","",'Depreciação e Infração'!F36/'Depreciação e Infração'!E36*E22)</f>
        <v/>
      </c>
      <c r="B22" s="16" t="str">
        <f>IF('Depreciação e Infração'!F62="","",'Depreciação e Infração'!F62/'Depreciação e Infração'!E62*E22)</f>
        <v/>
      </c>
      <c r="C22" s="13"/>
      <c r="D22" s="17">
        <v>20</v>
      </c>
      <c r="E22" s="18">
        <f t="shared" si="5"/>
        <v>1.538461538E-6</v>
      </c>
    </row>
    <row r="23" spans="1:5" ht="15.75" customHeight="1">
      <c r="A23" s="16" t="str">
        <f>IF('Depreciação e Infração'!F37="","",'Depreciação e Infração'!F37/'Depreciação e Infração'!E37*E23)</f>
        <v/>
      </c>
      <c r="B23" s="13"/>
      <c r="C23" s="13"/>
      <c r="D23" s="17">
        <v>21</v>
      </c>
      <c r="E23" s="18">
        <f t="shared" si="5"/>
        <v>1.538461538E-6</v>
      </c>
    </row>
    <row r="24" spans="1:5" ht="15.75" customHeight="1">
      <c r="A24" s="16" t="str">
        <f>IF('Depreciação e Infração'!F38="","",'Depreciação e Infração'!F38/'Depreciação e Infração'!E38*E24)</f>
        <v/>
      </c>
      <c r="B24" s="13"/>
      <c r="C24" s="13"/>
      <c r="D24" s="17">
        <v>22</v>
      </c>
      <c r="E24" s="18">
        <f t="shared" si="5"/>
        <v>1.538461538E-6</v>
      </c>
    </row>
  </sheetData>
  <printOptions horizontalCentered="1"/>
  <pageMargins left="0.7" right="0.7" top="0.75" bottom="0.75" header="0" footer="0"/>
  <pageSetup paperSize="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666666"/>
    <outlinePr summaryBelow="0" summaryRight="0"/>
    <pageSetUpPr fitToPage="1"/>
  </sheetPr>
  <dimension ref="A1:Q64"/>
  <sheetViews>
    <sheetView topLeftCell="A25" workbookViewId="0">
      <selection activeCell="Q10" sqref="Q10"/>
    </sheetView>
  </sheetViews>
  <sheetFormatPr defaultColWidth="12.5703125" defaultRowHeight="15.75" customHeight="1"/>
  <cols>
    <col min="1" max="1" width="0.42578125" customWidth="1"/>
    <col min="2" max="2" width="12.5703125" style="73"/>
    <col min="3" max="3" width="44.42578125" style="73" customWidth="1"/>
    <col min="4" max="4" width="0.42578125" style="73" customWidth="1"/>
    <col min="5" max="5" width="12.5703125" style="73"/>
    <col min="6" max="6" width="0.42578125" style="73" customWidth="1"/>
    <col min="7" max="8" width="12.5703125" style="73"/>
    <col min="9" max="9" width="0.42578125" style="73" customWidth="1"/>
    <col min="10" max="11" width="12.5703125" style="73"/>
    <col min="12" max="12" width="0.42578125" style="73" customWidth="1"/>
    <col min="13" max="17" width="12.5703125" style="73"/>
  </cols>
  <sheetData>
    <row r="1" spans="1:14" ht="18.75">
      <c r="A1" s="21">
        <v>3</v>
      </c>
      <c r="B1" s="351" t="s">
        <v>151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</row>
    <row r="2" spans="1:14" ht="12.75">
      <c r="A2" s="6"/>
      <c r="B2" s="68"/>
      <c r="C2" s="68"/>
      <c r="D2" s="68"/>
      <c r="E2" s="68"/>
      <c r="F2" s="68"/>
      <c r="G2" s="208" t="s">
        <v>152</v>
      </c>
      <c r="H2" s="175"/>
      <c r="I2" s="68"/>
      <c r="J2" s="208" t="s">
        <v>152</v>
      </c>
      <c r="K2" s="175"/>
      <c r="L2" s="105"/>
      <c r="M2" s="208" t="s">
        <v>152</v>
      </c>
      <c r="N2" s="175"/>
    </row>
    <row r="3" spans="1:14" ht="14.25">
      <c r="A3" s="6"/>
      <c r="B3" s="68"/>
      <c r="C3" s="176" t="s">
        <v>153</v>
      </c>
      <c r="D3" s="68"/>
      <c r="E3" s="177" t="s">
        <v>154</v>
      </c>
      <c r="F3" s="68"/>
      <c r="G3" s="375" t="s">
        <v>155</v>
      </c>
      <c r="H3" s="275"/>
      <c r="I3" s="239"/>
      <c r="J3" s="375" t="s">
        <v>156</v>
      </c>
      <c r="K3" s="275"/>
      <c r="L3" s="105"/>
      <c r="M3" s="198" t="s">
        <v>157</v>
      </c>
      <c r="N3" s="178"/>
    </row>
    <row r="4" spans="1:14" ht="15">
      <c r="A4" s="6"/>
      <c r="B4" s="68"/>
      <c r="C4" s="176" t="s">
        <v>158</v>
      </c>
      <c r="D4" s="68"/>
      <c r="E4" s="177" t="s">
        <v>154</v>
      </c>
      <c r="F4" s="68"/>
      <c r="G4" s="352" t="s">
        <v>159</v>
      </c>
      <c r="H4" s="275"/>
      <c r="I4" s="68"/>
      <c r="J4" s="179" t="s">
        <v>159</v>
      </c>
      <c r="K4" s="178"/>
      <c r="L4" s="105"/>
      <c r="M4" s="179" t="s">
        <v>159</v>
      </c>
      <c r="N4" s="178"/>
    </row>
    <row r="5" spans="1:14" ht="15">
      <c r="A5" s="6"/>
      <c r="B5" s="68"/>
      <c r="C5" s="176" t="s">
        <v>160</v>
      </c>
      <c r="D5" s="68"/>
      <c r="E5" s="177" t="s">
        <v>154</v>
      </c>
      <c r="F5" s="68"/>
      <c r="G5" s="353">
        <f>'Dados de Entrada'!I23</f>
        <v>0</v>
      </c>
      <c r="H5" s="275"/>
      <c r="I5" s="68"/>
      <c r="J5" s="353">
        <f>'Dados de Entrada'!I23</f>
        <v>0</v>
      </c>
      <c r="K5" s="275"/>
      <c r="L5" s="105"/>
      <c r="M5" s="353">
        <f>'Dados de Entrada'!I23</f>
        <v>0</v>
      </c>
      <c r="N5" s="275"/>
    </row>
    <row r="6" spans="1:14" ht="14.25">
      <c r="A6" s="6"/>
      <c r="B6" s="68"/>
      <c r="C6" s="176" t="s">
        <v>161</v>
      </c>
      <c r="D6" s="68"/>
      <c r="E6" s="177" t="s">
        <v>154</v>
      </c>
      <c r="F6" s="68"/>
      <c r="G6" s="314"/>
      <c r="H6" s="275"/>
      <c r="I6" s="68"/>
      <c r="J6" s="68"/>
      <c r="K6" s="178"/>
      <c r="L6" s="105"/>
      <c r="M6" s="68"/>
      <c r="N6" s="178"/>
    </row>
    <row r="7" spans="1:14" ht="1.5" customHeight="1">
      <c r="A7" s="6"/>
      <c r="B7" s="68"/>
      <c r="C7" s="68"/>
      <c r="D7" s="68"/>
      <c r="E7" s="68"/>
      <c r="F7" s="68"/>
      <c r="G7" s="68"/>
      <c r="H7" s="178"/>
      <c r="I7" s="68"/>
      <c r="J7" s="68"/>
      <c r="K7" s="178"/>
      <c r="L7" s="105"/>
      <c r="M7" s="68"/>
      <c r="N7" s="178"/>
    </row>
    <row r="8" spans="1:14" ht="12.75">
      <c r="A8" s="6"/>
      <c r="B8" s="346" t="s">
        <v>162</v>
      </c>
      <c r="C8" s="275"/>
      <c r="D8" s="68"/>
      <c r="E8" s="208" t="s">
        <v>163</v>
      </c>
      <c r="F8" s="68"/>
      <c r="G8" s="349" t="str">
        <f>G3&amp;" - "&amp;G6</f>
        <v xml:space="preserve">Motorista (+36 passageiros) - </v>
      </c>
      <c r="H8" s="275"/>
      <c r="I8" s="68"/>
      <c r="J8" s="349" t="str">
        <f>J3&amp;" - "&amp;J6</f>
        <v xml:space="preserve">Motorista (21 a 36 passageiros) - </v>
      </c>
      <c r="K8" s="275"/>
      <c r="L8" s="105"/>
      <c r="M8" s="349" t="str">
        <f>M3&amp;" - "&amp;M6</f>
        <v xml:space="preserve">Motorista (01 a 20 passageiros) - </v>
      </c>
      <c r="N8" s="275"/>
    </row>
    <row r="9" spans="1:14" ht="15" customHeight="1">
      <c r="A9" s="6"/>
      <c r="B9" s="275"/>
      <c r="C9" s="275"/>
      <c r="D9" s="68"/>
      <c r="E9" s="180"/>
      <c r="F9" s="68"/>
      <c r="G9" s="209" t="s">
        <v>164</v>
      </c>
      <c r="H9" s="209" t="s">
        <v>165</v>
      </c>
      <c r="I9" s="68"/>
      <c r="J9" s="209" t="s">
        <v>164</v>
      </c>
      <c r="K9" s="209" t="s">
        <v>166</v>
      </c>
      <c r="L9" s="105"/>
      <c r="M9" s="209" t="s">
        <v>164</v>
      </c>
      <c r="N9" s="209" t="s">
        <v>166</v>
      </c>
    </row>
    <row r="10" spans="1:14" ht="1.5" customHeight="1">
      <c r="A10" s="22"/>
      <c r="B10" s="181"/>
      <c r="C10" s="181"/>
      <c r="D10" s="181"/>
      <c r="E10" s="181"/>
      <c r="F10" s="181"/>
      <c r="G10" s="350"/>
      <c r="H10" s="275"/>
      <c r="I10" s="181"/>
      <c r="J10" s="350"/>
      <c r="K10" s="275"/>
      <c r="L10" s="105"/>
      <c r="M10" s="350"/>
      <c r="N10" s="275"/>
    </row>
    <row r="11" spans="1:14" ht="12.75">
      <c r="A11" s="6"/>
      <c r="B11" s="210" t="s">
        <v>167</v>
      </c>
      <c r="C11" s="182"/>
      <c r="D11" s="68"/>
      <c r="E11" s="183"/>
      <c r="F11" s="68"/>
      <c r="G11" s="183"/>
      <c r="H11" s="183"/>
      <c r="I11" s="68"/>
      <c r="J11" s="183"/>
      <c r="K11" s="183"/>
      <c r="L11" s="105"/>
      <c r="M11" s="183"/>
      <c r="N11" s="183"/>
    </row>
    <row r="12" spans="1:14" ht="12.75">
      <c r="A12" s="6"/>
      <c r="B12" s="68" t="s">
        <v>168</v>
      </c>
      <c r="C12" s="68"/>
      <c r="D12" s="68"/>
      <c r="E12" s="68"/>
      <c r="F12" s="68"/>
      <c r="G12" s="68"/>
      <c r="H12" s="211">
        <f>'Dados de Entrada'!J18</f>
        <v>2663.03</v>
      </c>
      <c r="I12" s="68"/>
      <c r="J12" s="68"/>
      <c r="K12" s="211">
        <f>'Dados de Entrada'!J21</f>
        <v>2495.88</v>
      </c>
      <c r="L12" s="105"/>
      <c r="M12" s="68"/>
      <c r="N12" s="211"/>
    </row>
    <row r="13" spans="1:14" ht="12.75">
      <c r="A13" s="6"/>
      <c r="B13" s="212" t="s">
        <v>169</v>
      </c>
      <c r="C13" s="184"/>
      <c r="D13" s="68"/>
      <c r="E13" s="185"/>
      <c r="F13" s="68"/>
      <c r="G13" s="185"/>
      <c r="H13" s="213">
        <f>SUM(H12)</f>
        <v>2663.03</v>
      </c>
      <c r="I13" s="68"/>
      <c r="J13" s="185"/>
      <c r="K13" s="213">
        <f>SUM(K12)</f>
        <v>2495.88</v>
      </c>
      <c r="L13" s="105"/>
      <c r="M13" s="185"/>
      <c r="N13" s="213">
        <f>SUM(N12)</f>
        <v>0</v>
      </c>
    </row>
    <row r="14" spans="1:14" ht="1.5" customHeight="1">
      <c r="A14" s="22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05"/>
      <c r="M14" s="181"/>
      <c r="N14" s="181"/>
    </row>
    <row r="15" spans="1:14" ht="12.75">
      <c r="A15" s="6"/>
      <c r="B15" s="347" t="s">
        <v>170</v>
      </c>
      <c r="C15" s="288"/>
      <c r="D15" s="68"/>
      <c r="E15" s="184"/>
      <c r="F15" s="68"/>
      <c r="G15" s="186"/>
      <c r="H15" s="186"/>
      <c r="I15" s="68"/>
      <c r="J15" s="186"/>
      <c r="K15" s="184"/>
      <c r="L15" s="105"/>
      <c r="M15" s="186"/>
      <c r="N15" s="184"/>
    </row>
    <row r="16" spans="1:14" ht="12.75">
      <c r="A16" s="6"/>
      <c r="B16" s="348" t="s">
        <v>171</v>
      </c>
      <c r="C16" s="329"/>
      <c r="D16" s="68"/>
      <c r="E16" s="101"/>
      <c r="F16" s="68"/>
      <c r="G16" s="187"/>
      <c r="H16" s="188"/>
      <c r="I16" s="68"/>
      <c r="J16" s="187"/>
      <c r="K16" s="189"/>
      <c r="L16" s="105"/>
      <c r="M16" s="187"/>
      <c r="N16" s="189"/>
    </row>
    <row r="17" spans="1:14" ht="12.75">
      <c r="A17" s="6"/>
      <c r="B17" s="348" t="s">
        <v>172</v>
      </c>
      <c r="C17" s="329"/>
      <c r="D17" s="68"/>
      <c r="E17" s="187"/>
      <c r="F17" s="68"/>
      <c r="G17" s="187"/>
      <c r="H17" s="188"/>
      <c r="I17" s="68"/>
      <c r="J17" s="187"/>
      <c r="K17" s="188"/>
      <c r="L17" s="105"/>
      <c r="M17" s="187"/>
      <c r="N17" s="188"/>
    </row>
    <row r="18" spans="1:14" ht="12.75">
      <c r="A18" s="6"/>
      <c r="B18" s="116" t="s">
        <v>173</v>
      </c>
      <c r="C18" s="190" t="s">
        <v>174</v>
      </c>
      <c r="D18" s="68"/>
      <c r="E18" s="214">
        <v>0.2</v>
      </c>
      <c r="F18" s="68"/>
      <c r="G18" s="214">
        <f t="shared" ref="G18:G24" si="0">$E18</f>
        <v>0.2</v>
      </c>
      <c r="H18" s="124">
        <f>H13*G18</f>
        <v>532.60600000000011</v>
      </c>
      <c r="I18" s="68"/>
      <c r="J18" s="214">
        <f t="shared" ref="J18:J24" si="1">$E18</f>
        <v>0.2</v>
      </c>
      <c r="K18" s="124">
        <f>K13*J18</f>
        <v>499.17600000000004</v>
      </c>
      <c r="L18" s="105"/>
      <c r="M18" s="214">
        <f t="shared" ref="M18:M24" si="2">$E18</f>
        <v>0.2</v>
      </c>
      <c r="N18" s="124">
        <f>N13*M18</f>
        <v>0</v>
      </c>
    </row>
    <row r="19" spans="1:14" ht="12.75">
      <c r="A19" s="6"/>
      <c r="B19" s="116" t="s">
        <v>175</v>
      </c>
      <c r="C19" s="190" t="s">
        <v>176</v>
      </c>
      <c r="D19" s="68"/>
      <c r="E19" s="214">
        <v>0.08</v>
      </c>
      <c r="F19" s="68"/>
      <c r="G19" s="214">
        <f t="shared" si="0"/>
        <v>0.08</v>
      </c>
      <c r="H19" s="124">
        <f>H13*G19</f>
        <v>213.04240000000001</v>
      </c>
      <c r="I19" s="68"/>
      <c r="J19" s="214">
        <f t="shared" si="1"/>
        <v>0.08</v>
      </c>
      <c r="K19" s="124">
        <f>K13*J19</f>
        <v>199.6704</v>
      </c>
      <c r="L19" s="105"/>
      <c r="M19" s="214">
        <f t="shared" si="2"/>
        <v>0.08</v>
      </c>
      <c r="N19" s="124">
        <f>N13*M19</f>
        <v>0</v>
      </c>
    </row>
    <row r="20" spans="1:14" ht="12.75">
      <c r="A20" s="6"/>
      <c r="B20" s="116" t="s">
        <v>177</v>
      </c>
      <c r="C20" s="190" t="s">
        <v>178</v>
      </c>
      <c r="D20" s="68"/>
      <c r="E20" s="214">
        <v>1.4999999999999999E-2</v>
      </c>
      <c r="F20" s="68"/>
      <c r="G20" s="214">
        <f t="shared" si="0"/>
        <v>1.4999999999999999E-2</v>
      </c>
      <c r="H20" s="124">
        <f>G20*H13</f>
        <v>39.945450000000001</v>
      </c>
      <c r="I20" s="68"/>
      <c r="J20" s="214">
        <f t="shared" si="1"/>
        <v>1.4999999999999999E-2</v>
      </c>
      <c r="K20" s="124">
        <f>J20*K13</f>
        <v>37.438200000000002</v>
      </c>
      <c r="L20" s="105"/>
      <c r="M20" s="214">
        <f t="shared" si="2"/>
        <v>1.4999999999999999E-2</v>
      </c>
      <c r="N20" s="124">
        <f>M20*N13</f>
        <v>0</v>
      </c>
    </row>
    <row r="21" spans="1:14" ht="12.75">
      <c r="A21" s="6"/>
      <c r="B21" s="116" t="s">
        <v>179</v>
      </c>
      <c r="C21" s="190" t="s">
        <v>180</v>
      </c>
      <c r="D21" s="68"/>
      <c r="E21" s="214">
        <v>0.01</v>
      </c>
      <c r="F21" s="68"/>
      <c r="G21" s="214">
        <f t="shared" si="0"/>
        <v>0.01</v>
      </c>
      <c r="H21" s="124">
        <f>G21*H13</f>
        <v>26.630300000000002</v>
      </c>
      <c r="I21" s="68"/>
      <c r="J21" s="214">
        <f t="shared" si="1"/>
        <v>0.01</v>
      </c>
      <c r="K21" s="124">
        <f>J21*K13</f>
        <v>24.9588</v>
      </c>
      <c r="L21" s="105"/>
      <c r="M21" s="214">
        <f t="shared" si="2"/>
        <v>0.01</v>
      </c>
      <c r="N21" s="124">
        <f>M21*N13</f>
        <v>0</v>
      </c>
    </row>
    <row r="22" spans="1:14" ht="12.75">
      <c r="A22" s="6"/>
      <c r="B22" s="116" t="s">
        <v>181</v>
      </c>
      <c r="C22" s="190" t="s">
        <v>182</v>
      </c>
      <c r="D22" s="68"/>
      <c r="E22" s="214">
        <v>2E-3</v>
      </c>
      <c r="F22" s="68"/>
      <c r="G22" s="214">
        <f t="shared" si="0"/>
        <v>2E-3</v>
      </c>
      <c r="H22" s="124">
        <f>G22*H13</f>
        <v>5.3260600000000009</v>
      </c>
      <c r="I22" s="68"/>
      <c r="J22" s="214">
        <f t="shared" si="1"/>
        <v>2E-3</v>
      </c>
      <c r="K22" s="124">
        <f>J22*K13</f>
        <v>4.9917600000000002</v>
      </c>
      <c r="L22" s="105"/>
      <c r="M22" s="214">
        <f t="shared" si="2"/>
        <v>2E-3</v>
      </c>
      <c r="N22" s="124">
        <f>M22*N13</f>
        <v>0</v>
      </c>
    </row>
    <row r="23" spans="1:14" ht="12.75">
      <c r="A23" s="6"/>
      <c r="B23" s="116" t="s">
        <v>183</v>
      </c>
      <c r="C23" s="190" t="s">
        <v>184</v>
      </c>
      <c r="D23" s="68"/>
      <c r="E23" s="214">
        <v>6.0000000000000001E-3</v>
      </c>
      <c r="F23" s="68"/>
      <c r="G23" s="214">
        <f t="shared" si="0"/>
        <v>6.0000000000000001E-3</v>
      </c>
      <c r="H23" s="124">
        <f>G23*H13</f>
        <v>15.978180000000002</v>
      </c>
      <c r="I23" s="68"/>
      <c r="J23" s="214">
        <f t="shared" si="1"/>
        <v>6.0000000000000001E-3</v>
      </c>
      <c r="K23" s="124">
        <f>J23*K13</f>
        <v>14.975280000000001</v>
      </c>
      <c r="L23" s="105"/>
      <c r="M23" s="214">
        <f t="shared" si="2"/>
        <v>6.0000000000000001E-3</v>
      </c>
      <c r="N23" s="124">
        <f>M23*N13</f>
        <v>0</v>
      </c>
    </row>
    <row r="24" spans="1:14" ht="12.75">
      <c r="A24" s="6"/>
      <c r="B24" s="116" t="s">
        <v>185</v>
      </c>
      <c r="C24" s="190" t="s">
        <v>186</v>
      </c>
      <c r="D24" s="68"/>
      <c r="E24" s="214">
        <v>2.5000000000000001E-2</v>
      </c>
      <c r="F24" s="68"/>
      <c r="G24" s="214">
        <f t="shared" si="0"/>
        <v>2.5000000000000001E-2</v>
      </c>
      <c r="H24" s="124">
        <f>G24*H13</f>
        <v>66.575750000000014</v>
      </c>
      <c r="I24" s="68"/>
      <c r="J24" s="214">
        <f t="shared" si="1"/>
        <v>2.5000000000000001E-2</v>
      </c>
      <c r="K24" s="124">
        <f>J24*K13</f>
        <v>62.397000000000006</v>
      </c>
      <c r="L24" s="105"/>
      <c r="M24" s="214">
        <f t="shared" si="2"/>
        <v>2.5000000000000001E-2</v>
      </c>
      <c r="N24" s="124">
        <f>M24*N13</f>
        <v>0</v>
      </c>
    </row>
    <row r="25" spans="1:14" ht="12.75">
      <c r="A25" s="6"/>
      <c r="B25" s="116" t="s">
        <v>187</v>
      </c>
      <c r="C25" s="190" t="s">
        <v>188</v>
      </c>
      <c r="D25" s="68"/>
      <c r="E25" s="214">
        <v>0.03</v>
      </c>
      <c r="F25" s="68"/>
      <c r="G25" s="214">
        <v>0.03</v>
      </c>
      <c r="H25" s="124">
        <f>G25*H13</f>
        <v>79.890900000000002</v>
      </c>
      <c r="I25" s="68"/>
      <c r="J25" s="214">
        <v>0.03</v>
      </c>
      <c r="K25" s="124">
        <f>J25*K13</f>
        <v>74.876400000000004</v>
      </c>
      <c r="L25" s="68"/>
      <c r="M25" s="214">
        <v>0.03</v>
      </c>
      <c r="N25" s="124">
        <f>M25*N13</f>
        <v>0</v>
      </c>
    </row>
    <row r="26" spans="1:14" ht="12.75">
      <c r="A26" s="6"/>
      <c r="B26" s="341" t="s">
        <v>189</v>
      </c>
      <c r="C26" s="285"/>
      <c r="D26" s="68"/>
      <c r="E26" s="216">
        <f>SUM(E18:E25)</f>
        <v>0.3680000000000001</v>
      </c>
      <c r="F26" s="68"/>
      <c r="G26" s="216">
        <f t="shared" ref="G26:H26" si="3">SUM(G18:G25)</f>
        <v>0.3680000000000001</v>
      </c>
      <c r="H26" s="217">
        <f t="shared" si="3"/>
        <v>979.99504000000013</v>
      </c>
      <c r="I26" s="68"/>
      <c r="J26" s="216">
        <f t="shared" ref="J26:K26" si="4">SUM(J18:J25)</f>
        <v>0.3680000000000001</v>
      </c>
      <c r="K26" s="217">
        <f t="shared" si="4"/>
        <v>918.4838400000001</v>
      </c>
      <c r="L26" s="105"/>
      <c r="M26" s="216">
        <f t="shared" ref="M26:N26" si="5">SUM(M18:M25)</f>
        <v>0.3680000000000001</v>
      </c>
      <c r="N26" s="217">
        <f t="shared" si="5"/>
        <v>0</v>
      </c>
    </row>
    <row r="27" spans="1:14" ht="12.75">
      <c r="A27" s="6"/>
      <c r="B27" s="218" t="s">
        <v>190</v>
      </c>
      <c r="C27" s="191"/>
      <c r="D27" s="68"/>
      <c r="E27" s="192"/>
      <c r="F27" s="68"/>
      <c r="G27" s="192"/>
      <c r="H27" s="189"/>
      <c r="I27" s="68"/>
      <c r="J27" s="192"/>
      <c r="K27" s="189"/>
      <c r="L27" s="105"/>
      <c r="M27" s="192"/>
      <c r="N27" s="189"/>
    </row>
    <row r="28" spans="1:14" ht="12.75">
      <c r="A28" s="6"/>
      <c r="B28" s="116" t="s">
        <v>191</v>
      </c>
      <c r="C28" s="190" t="s">
        <v>192</v>
      </c>
      <c r="D28" s="68"/>
      <c r="E28" s="214">
        <v>0</v>
      </c>
      <c r="F28" s="68"/>
      <c r="G28" s="214">
        <v>0</v>
      </c>
      <c r="H28" s="124">
        <v>0</v>
      </c>
      <c r="I28" s="68"/>
      <c r="J28" s="214">
        <v>0</v>
      </c>
      <c r="K28" s="124">
        <v>0</v>
      </c>
      <c r="L28" s="105"/>
      <c r="M28" s="219">
        <v>0</v>
      </c>
      <c r="N28" s="124">
        <v>0</v>
      </c>
    </row>
    <row r="29" spans="1:14" ht="12.75">
      <c r="A29" s="6"/>
      <c r="B29" s="116" t="s">
        <v>193</v>
      </c>
      <c r="C29" s="190" t="s">
        <v>194</v>
      </c>
      <c r="D29" s="68"/>
      <c r="E29" s="214">
        <v>1E-4</v>
      </c>
      <c r="F29" s="68"/>
      <c r="G29" s="214">
        <f t="shared" ref="G29:G33" si="6">$E29</f>
        <v>1E-4</v>
      </c>
      <c r="H29" s="124">
        <f>H13*G29</f>
        <v>0.26630300000000001</v>
      </c>
      <c r="I29" s="68"/>
      <c r="J29" s="214">
        <f t="shared" ref="J29:J33" si="7">$E29</f>
        <v>1E-4</v>
      </c>
      <c r="K29" s="124">
        <f>K13*J29</f>
        <v>0.24958800000000003</v>
      </c>
      <c r="L29" s="105"/>
      <c r="M29" s="219">
        <f t="shared" ref="M29:M33" si="8">$E29</f>
        <v>1E-4</v>
      </c>
      <c r="N29" s="124">
        <f>N13*M29</f>
        <v>0</v>
      </c>
    </row>
    <row r="30" spans="1:14" ht="12.75">
      <c r="A30" s="6"/>
      <c r="B30" s="116" t="s">
        <v>195</v>
      </c>
      <c r="C30" s="190" t="s">
        <v>196</v>
      </c>
      <c r="D30" s="68"/>
      <c r="E30" s="214">
        <v>1.54E-2</v>
      </c>
      <c r="F30" s="68"/>
      <c r="G30" s="214">
        <f t="shared" si="6"/>
        <v>1.54E-2</v>
      </c>
      <c r="H30" s="124">
        <f>H13*G30</f>
        <v>41.010662000000004</v>
      </c>
      <c r="I30" s="68"/>
      <c r="J30" s="214">
        <f t="shared" si="7"/>
        <v>1.54E-2</v>
      </c>
      <c r="K30" s="124">
        <f>K13*J30</f>
        <v>38.436552000000006</v>
      </c>
      <c r="L30" s="105"/>
      <c r="M30" s="219">
        <f t="shared" si="8"/>
        <v>1.54E-2</v>
      </c>
      <c r="N30" s="124">
        <f>N13*M30</f>
        <v>0</v>
      </c>
    </row>
    <row r="31" spans="1:14" ht="12.75">
      <c r="A31" s="6"/>
      <c r="B31" s="116" t="s">
        <v>197</v>
      </c>
      <c r="C31" s="190" t="s">
        <v>198</v>
      </c>
      <c r="D31" s="68"/>
      <c r="E31" s="214">
        <v>2.0000000000000001E-4</v>
      </c>
      <c r="F31" s="68"/>
      <c r="G31" s="214">
        <f t="shared" si="6"/>
        <v>2.0000000000000001E-4</v>
      </c>
      <c r="H31" s="124">
        <f>H13*G31</f>
        <v>0.53260600000000002</v>
      </c>
      <c r="I31" s="68"/>
      <c r="J31" s="214">
        <f t="shared" si="7"/>
        <v>2.0000000000000001E-4</v>
      </c>
      <c r="K31" s="124">
        <f>K13*J31</f>
        <v>0.49917600000000006</v>
      </c>
      <c r="L31" s="105"/>
      <c r="M31" s="219">
        <f t="shared" si="8"/>
        <v>2.0000000000000001E-4</v>
      </c>
      <c r="N31" s="124">
        <f>N13*M31</f>
        <v>0</v>
      </c>
    </row>
    <row r="32" spans="1:14" ht="12.75">
      <c r="A32" s="6"/>
      <c r="B32" s="116" t="s">
        <v>199</v>
      </c>
      <c r="C32" s="190" t="s">
        <v>200</v>
      </c>
      <c r="D32" s="68"/>
      <c r="E32" s="214">
        <v>9.1000000000000004E-3</v>
      </c>
      <c r="F32" s="68"/>
      <c r="G32" s="214">
        <f t="shared" si="6"/>
        <v>9.1000000000000004E-3</v>
      </c>
      <c r="H32" s="124">
        <f>H13*G32</f>
        <v>24.233573000000003</v>
      </c>
      <c r="I32" s="68"/>
      <c r="J32" s="214">
        <f t="shared" si="7"/>
        <v>9.1000000000000004E-3</v>
      </c>
      <c r="K32" s="124">
        <f>K13*J32</f>
        <v>22.712508000000003</v>
      </c>
      <c r="L32" s="105"/>
      <c r="M32" s="219">
        <f t="shared" si="8"/>
        <v>9.1000000000000004E-3</v>
      </c>
      <c r="N32" s="124">
        <f>N13*M32</f>
        <v>0</v>
      </c>
    </row>
    <row r="33" spans="1:14" ht="12.75">
      <c r="A33" s="6"/>
      <c r="B33" s="116" t="s">
        <v>201</v>
      </c>
      <c r="C33" s="190" t="s">
        <v>202</v>
      </c>
      <c r="D33" s="68"/>
      <c r="E33" s="214">
        <v>4.0000000000000002E-4</v>
      </c>
      <c r="F33" s="68"/>
      <c r="G33" s="214">
        <f t="shared" si="6"/>
        <v>4.0000000000000002E-4</v>
      </c>
      <c r="H33" s="124">
        <f>H13*G33</f>
        <v>1.065212</v>
      </c>
      <c r="I33" s="68"/>
      <c r="J33" s="214">
        <f t="shared" si="7"/>
        <v>4.0000000000000002E-4</v>
      </c>
      <c r="K33" s="124">
        <f>K13*J33</f>
        <v>0.99835200000000013</v>
      </c>
      <c r="L33" s="105"/>
      <c r="M33" s="219">
        <f t="shared" si="8"/>
        <v>4.0000000000000002E-4</v>
      </c>
      <c r="N33" s="124">
        <f>N13*M33</f>
        <v>0</v>
      </c>
    </row>
    <row r="34" spans="1:14" ht="12.75">
      <c r="A34" s="6"/>
      <c r="B34" s="341" t="s">
        <v>203</v>
      </c>
      <c r="C34" s="285"/>
      <c r="D34" s="68"/>
      <c r="E34" s="216">
        <f>SUM(E28:E33)</f>
        <v>2.52E-2</v>
      </c>
      <c r="F34" s="68"/>
      <c r="G34" s="216">
        <f t="shared" ref="G34:H34" si="9">SUM(G28:G33)</f>
        <v>2.52E-2</v>
      </c>
      <c r="H34" s="217">
        <f t="shared" si="9"/>
        <v>67.108356000000015</v>
      </c>
      <c r="I34" s="68"/>
      <c r="J34" s="216">
        <f t="shared" ref="J34:K34" si="10">SUM(J28:J33)</f>
        <v>2.52E-2</v>
      </c>
      <c r="K34" s="217">
        <f t="shared" si="10"/>
        <v>62.896176000000011</v>
      </c>
      <c r="L34" s="105"/>
      <c r="M34" s="220">
        <f t="shared" ref="M34:N34" si="11">SUM(M28:M33)</f>
        <v>2.52E-2</v>
      </c>
      <c r="N34" s="217">
        <f t="shared" si="11"/>
        <v>0</v>
      </c>
    </row>
    <row r="35" spans="1:14" ht="12.75">
      <c r="A35" s="6"/>
      <c r="B35" s="218" t="s">
        <v>204</v>
      </c>
      <c r="C35" s="191"/>
      <c r="D35" s="68"/>
      <c r="E35" s="192"/>
      <c r="F35" s="68"/>
      <c r="G35" s="192"/>
      <c r="H35" s="189"/>
      <c r="I35" s="68"/>
      <c r="J35" s="192"/>
      <c r="K35" s="189"/>
      <c r="L35" s="105"/>
      <c r="M35" s="193"/>
      <c r="N35" s="189"/>
    </row>
    <row r="36" spans="1:14" ht="12.75">
      <c r="A36" s="6"/>
      <c r="B36" s="116" t="s">
        <v>205</v>
      </c>
      <c r="C36" s="190" t="s">
        <v>206</v>
      </c>
      <c r="D36" s="68"/>
      <c r="E36" s="214">
        <v>3.1E-2</v>
      </c>
      <c r="F36" s="68"/>
      <c r="G36" s="214">
        <f>$E36</f>
        <v>3.1E-2</v>
      </c>
      <c r="H36" s="124">
        <f>H13*G36</f>
        <v>82.553930000000008</v>
      </c>
      <c r="I36" s="68"/>
      <c r="J36" s="214">
        <f t="shared" ref="J36:J37" si="12">$E36</f>
        <v>3.1E-2</v>
      </c>
      <c r="K36" s="124">
        <f>K13*J36</f>
        <v>77.372280000000003</v>
      </c>
      <c r="L36" s="105"/>
      <c r="M36" s="219">
        <f t="shared" ref="M36:M37" si="13">$E36</f>
        <v>3.1E-2</v>
      </c>
      <c r="N36" s="124">
        <f>N13*M36</f>
        <v>0</v>
      </c>
    </row>
    <row r="37" spans="1:14" ht="12.75">
      <c r="A37" s="6"/>
      <c r="B37" s="116" t="s">
        <v>207</v>
      </c>
      <c r="C37" s="190" t="s">
        <v>208</v>
      </c>
      <c r="D37" s="68"/>
      <c r="E37" s="214">
        <v>8.3299999999999999E-2</v>
      </c>
      <c r="F37" s="68"/>
      <c r="G37" s="214">
        <v>8.3299999999999999E-2</v>
      </c>
      <c r="H37" s="124">
        <f>H13*G37</f>
        <v>221.83039900000003</v>
      </c>
      <c r="I37" s="68"/>
      <c r="J37" s="214">
        <f t="shared" si="12"/>
        <v>8.3299999999999999E-2</v>
      </c>
      <c r="K37" s="124">
        <f>K13*J37</f>
        <v>207.90680399999999</v>
      </c>
      <c r="L37" s="105"/>
      <c r="M37" s="219">
        <f t="shared" si="13"/>
        <v>8.3299999999999999E-2</v>
      </c>
      <c r="N37" s="124">
        <f>N13*M37</f>
        <v>0</v>
      </c>
    </row>
    <row r="38" spans="1:14" ht="12.75">
      <c r="A38" s="6"/>
      <c r="B38" s="341" t="s">
        <v>209</v>
      </c>
      <c r="C38" s="285"/>
      <c r="D38" s="68"/>
      <c r="E38" s="216">
        <f>SUM(E36:E37)</f>
        <v>0.1143</v>
      </c>
      <c r="F38" s="68"/>
      <c r="G38" s="216">
        <f t="shared" ref="G38:H38" si="14">SUM(G36:G37)</f>
        <v>0.1143</v>
      </c>
      <c r="H38" s="217">
        <f t="shared" si="14"/>
        <v>304.38432900000004</v>
      </c>
      <c r="I38" s="68"/>
      <c r="J38" s="216">
        <f t="shared" ref="J38:K38" si="15">SUM(J36:J37)</f>
        <v>0.1143</v>
      </c>
      <c r="K38" s="217">
        <f t="shared" si="15"/>
        <v>285.27908400000001</v>
      </c>
      <c r="L38" s="105"/>
      <c r="M38" s="216">
        <f t="shared" ref="M38:N38" si="16">SUM(M36:M37)</f>
        <v>0.1143</v>
      </c>
      <c r="N38" s="217">
        <f t="shared" si="16"/>
        <v>0</v>
      </c>
    </row>
    <row r="39" spans="1:14" ht="12.75">
      <c r="A39" s="6"/>
      <c r="B39" s="218" t="s">
        <v>210</v>
      </c>
      <c r="C39" s="191"/>
      <c r="D39" s="68"/>
      <c r="E39" s="194"/>
      <c r="F39" s="68"/>
      <c r="G39" s="194"/>
      <c r="H39" s="189"/>
      <c r="I39" s="68"/>
      <c r="J39" s="194"/>
      <c r="K39" s="189"/>
      <c r="L39" s="105"/>
      <c r="M39" s="194"/>
      <c r="N39" s="189"/>
    </row>
    <row r="40" spans="1:14" ht="12.75">
      <c r="A40" s="6"/>
      <c r="B40" s="116" t="s">
        <v>211</v>
      </c>
      <c r="C40" s="190" t="s">
        <v>212</v>
      </c>
      <c r="D40" s="68"/>
      <c r="E40" s="214">
        <v>1.3100000000000001E-2</v>
      </c>
      <c r="F40" s="68"/>
      <c r="G40" s="214">
        <f t="shared" ref="G40:G42" si="17">$E40</f>
        <v>1.3100000000000001E-2</v>
      </c>
      <c r="H40" s="124">
        <f>G40*H13</f>
        <v>34.885693000000003</v>
      </c>
      <c r="I40" s="68"/>
      <c r="J40" s="214">
        <f t="shared" ref="J40:J42" si="18">$E40</f>
        <v>1.3100000000000001E-2</v>
      </c>
      <c r="K40" s="124">
        <f>J40*K13</f>
        <v>32.696028000000005</v>
      </c>
      <c r="L40" s="105"/>
      <c r="M40" s="214">
        <f t="shared" ref="M40:M42" si="19">$E40</f>
        <v>1.3100000000000001E-2</v>
      </c>
      <c r="N40" s="124">
        <f>M40*N13</f>
        <v>0</v>
      </c>
    </row>
    <row r="41" spans="1:14" ht="12.75">
      <c r="A41" s="6"/>
      <c r="B41" s="116" t="s">
        <v>213</v>
      </c>
      <c r="C41" s="190" t="s">
        <v>214</v>
      </c>
      <c r="D41" s="68"/>
      <c r="E41" s="214">
        <v>8.9999999999999998E-4</v>
      </c>
      <c r="F41" s="68"/>
      <c r="G41" s="214">
        <f t="shared" si="17"/>
        <v>8.9999999999999998E-4</v>
      </c>
      <c r="H41" s="124">
        <f>G41*H13</f>
        <v>2.3967270000000003</v>
      </c>
      <c r="I41" s="68"/>
      <c r="J41" s="214">
        <f t="shared" si="18"/>
        <v>8.9999999999999998E-4</v>
      </c>
      <c r="K41" s="124">
        <f>J41*K13</f>
        <v>2.246292</v>
      </c>
      <c r="L41" s="105"/>
      <c r="M41" s="214">
        <f t="shared" si="19"/>
        <v>8.9999999999999998E-4</v>
      </c>
      <c r="N41" s="124">
        <f>M41*N13</f>
        <v>0</v>
      </c>
    </row>
    <row r="42" spans="1:14" ht="12.75">
      <c r="A42" s="6"/>
      <c r="B42" s="116" t="s">
        <v>215</v>
      </c>
      <c r="C42" s="190" t="s">
        <v>216</v>
      </c>
      <c r="D42" s="68"/>
      <c r="E42" s="214">
        <v>2.3099999999999999E-2</v>
      </c>
      <c r="F42" s="68"/>
      <c r="G42" s="214">
        <f t="shared" si="17"/>
        <v>2.3099999999999999E-2</v>
      </c>
      <c r="H42" s="124">
        <f>G42*H13</f>
        <v>61.515993000000002</v>
      </c>
      <c r="I42" s="68"/>
      <c r="J42" s="214">
        <f t="shared" si="18"/>
        <v>2.3099999999999999E-2</v>
      </c>
      <c r="K42" s="124">
        <f>J42*K13</f>
        <v>57.654828000000002</v>
      </c>
      <c r="L42" s="105"/>
      <c r="M42" s="214">
        <f t="shared" si="19"/>
        <v>2.3099999999999999E-2</v>
      </c>
      <c r="N42" s="124">
        <f>M42*N13</f>
        <v>0</v>
      </c>
    </row>
    <row r="43" spans="1:14" ht="12.75">
      <c r="A43" s="6"/>
      <c r="B43" s="341" t="s">
        <v>217</v>
      </c>
      <c r="C43" s="285"/>
      <c r="D43" s="68"/>
      <c r="E43" s="216">
        <f>SUM(E40:E42)</f>
        <v>3.7100000000000001E-2</v>
      </c>
      <c r="F43" s="68"/>
      <c r="G43" s="216">
        <f t="shared" ref="G43:H43" si="20">SUM(G40:G42)</f>
        <v>3.7100000000000001E-2</v>
      </c>
      <c r="H43" s="217">
        <f t="shared" si="20"/>
        <v>98.798413000000011</v>
      </c>
      <c r="I43" s="68"/>
      <c r="J43" s="216">
        <f t="shared" ref="J43:K43" si="21">SUM(J40:J42)</f>
        <v>3.7100000000000001E-2</v>
      </c>
      <c r="K43" s="217">
        <f t="shared" si="21"/>
        <v>92.597148000000004</v>
      </c>
      <c r="L43" s="105"/>
      <c r="M43" s="216">
        <f t="shared" ref="M43:N43" si="22">SUM(M40:M42)</f>
        <v>3.7100000000000001E-2</v>
      </c>
      <c r="N43" s="217">
        <f t="shared" si="22"/>
        <v>0</v>
      </c>
    </row>
    <row r="44" spans="1:14" ht="12.75">
      <c r="A44" s="6"/>
      <c r="B44" s="218" t="s">
        <v>218</v>
      </c>
      <c r="C44" s="191"/>
      <c r="D44" s="68"/>
      <c r="E44" s="192"/>
      <c r="F44" s="68"/>
      <c r="G44" s="192"/>
      <c r="H44" s="189"/>
      <c r="I44" s="68"/>
      <c r="J44" s="192"/>
      <c r="K44" s="189"/>
      <c r="L44" s="105"/>
      <c r="M44" s="192"/>
      <c r="N44" s="189"/>
    </row>
    <row r="45" spans="1:14" ht="12.75">
      <c r="A45" s="6"/>
      <c r="B45" s="116" t="s">
        <v>219</v>
      </c>
      <c r="C45" s="190" t="s">
        <v>220</v>
      </c>
      <c r="D45" s="68"/>
      <c r="E45" s="214">
        <v>0</v>
      </c>
      <c r="F45" s="68"/>
      <c r="G45" s="214">
        <v>0</v>
      </c>
      <c r="H45" s="124">
        <v>0</v>
      </c>
      <c r="I45" s="68"/>
      <c r="J45" s="214">
        <v>0</v>
      </c>
      <c r="K45" s="124">
        <v>0</v>
      </c>
      <c r="L45" s="105"/>
      <c r="M45" s="214">
        <v>0</v>
      </c>
      <c r="N45" s="124">
        <v>0</v>
      </c>
    </row>
    <row r="46" spans="1:14" ht="12.75">
      <c r="A46" s="6"/>
      <c r="B46" s="116" t="s">
        <v>221</v>
      </c>
      <c r="C46" s="190" t="s">
        <v>222</v>
      </c>
      <c r="D46" s="68"/>
      <c r="E46" s="214">
        <v>0</v>
      </c>
      <c r="F46" s="68"/>
      <c r="G46" s="214">
        <v>0</v>
      </c>
      <c r="H46" s="124">
        <v>0</v>
      </c>
      <c r="I46" s="68"/>
      <c r="J46" s="214">
        <v>0</v>
      </c>
      <c r="K46" s="124">
        <v>0</v>
      </c>
      <c r="L46" s="105"/>
      <c r="M46" s="214">
        <v>0</v>
      </c>
      <c r="N46" s="124">
        <v>0</v>
      </c>
    </row>
    <row r="47" spans="1:14" ht="12.75">
      <c r="A47" s="6"/>
      <c r="B47" s="116" t="s">
        <v>223</v>
      </c>
      <c r="C47" s="190" t="s">
        <v>224</v>
      </c>
      <c r="D47" s="68"/>
      <c r="E47" s="214">
        <v>0</v>
      </c>
      <c r="F47" s="68"/>
      <c r="G47" s="214">
        <v>0</v>
      </c>
      <c r="H47" s="124">
        <v>0</v>
      </c>
      <c r="I47" s="68"/>
      <c r="J47" s="214">
        <v>0</v>
      </c>
      <c r="K47" s="124">
        <v>0</v>
      </c>
      <c r="L47" s="105"/>
      <c r="M47" s="214">
        <v>0</v>
      </c>
      <c r="N47" s="124">
        <v>0</v>
      </c>
    </row>
    <row r="48" spans="1:14" ht="12.75">
      <c r="A48" s="6"/>
      <c r="B48" s="341" t="s">
        <v>225</v>
      </c>
      <c r="C48" s="285"/>
      <c r="D48" s="68"/>
      <c r="E48" s="216">
        <f>SUM(E45:E47)</f>
        <v>0</v>
      </c>
      <c r="F48" s="68"/>
      <c r="G48" s="216">
        <f t="shared" ref="G48:H48" si="23">SUM(G45:G47)</f>
        <v>0</v>
      </c>
      <c r="H48" s="217">
        <f t="shared" si="23"/>
        <v>0</v>
      </c>
      <c r="I48" s="68"/>
      <c r="J48" s="216">
        <f t="shared" ref="J48:K48" si="24">SUM(J45:J47)</f>
        <v>0</v>
      </c>
      <c r="K48" s="217">
        <f t="shared" si="24"/>
        <v>0</v>
      </c>
      <c r="L48" s="105"/>
      <c r="M48" s="216">
        <f t="shared" ref="M48:N48" si="25">SUM(M45:M47)</f>
        <v>0</v>
      </c>
      <c r="N48" s="217">
        <f t="shared" si="25"/>
        <v>0</v>
      </c>
    </row>
    <row r="49" spans="1:14" ht="12.75">
      <c r="A49" s="6"/>
      <c r="B49" s="342" t="s">
        <v>226</v>
      </c>
      <c r="C49" s="288"/>
      <c r="D49" s="68"/>
      <c r="E49" s="194"/>
      <c r="F49" s="68"/>
      <c r="G49" s="194"/>
      <c r="H49" s="189"/>
      <c r="I49" s="68"/>
      <c r="J49" s="194"/>
      <c r="K49" s="189"/>
      <c r="L49" s="105"/>
      <c r="M49" s="194"/>
      <c r="N49" s="189"/>
    </row>
    <row r="50" spans="1:14" ht="12.75">
      <c r="A50" s="6"/>
      <c r="B50" s="116" t="s">
        <v>227</v>
      </c>
      <c r="C50" s="190" t="s">
        <v>228</v>
      </c>
      <c r="D50" s="68"/>
      <c r="E50" s="214">
        <f>E26*(E34+E38)</f>
        <v>5.1336000000000021E-2</v>
      </c>
      <c r="F50" s="68"/>
      <c r="G50" s="214">
        <f>$E50</f>
        <v>5.1336000000000021E-2</v>
      </c>
      <c r="H50" s="124">
        <f>H13*G50</f>
        <v>136.70930808000006</v>
      </c>
      <c r="I50" s="68"/>
      <c r="J50" s="214">
        <f>$E50</f>
        <v>5.1336000000000021E-2</v>
      </c>
      <c r="K50" s="124">
        <f>K13*J50</f>
        <v>128.12849568000004</v>
      </c>
      <c r="L50" s="105"/>
      <c r="M50" s="214">
        <f>$E50</f>
        <v>5.1336000000000021E-2</v>
      </c>
      <c r="N50" s="124">
        <f>N13*M50</f>
        <v>0</v>
      </c>
    </row>
    <row r="51" spans="1:14" ht="12.75">
      <c r="A51" s="6"/>
      <c r="B51" s="341" t="s">
        <v>229</v>
      </c>
      <c r="C51" s="285"/>
      <c r="D51" s="68"/>
      <c r="E51" s="221">
        <f>SUM(E50)</f>
        <v>5.1336000000000021E-2</v>
      </c>
      <c r="F51" s="68"/>
      <c r="G51" s="216">
        <f t="shared" ref="G51:H51" si="26">SUM(G50)</f>
        <v>5.1336000000000021E-2</v>
      </c>
      <c r="H51" s="217">
        <f t="shared" si="26"/>
        <v>136.70930808000006</v>
      </c>
      <c r="I51" s="68"/>
      <c r="J51" s="216">
        <f t="shared" ref="J51:K51" si="27">SUM(J50)</f>
        <v>5.1336000000000021E-2</v>
      </c>
      <c r="K51" s="217">
        <f t="shared" si="27"/>
        <v>128.12849568000004</v>
      </c>
      <c r="L51" s="105"/>
      <c r="M51" s="216">
        <f t="shared" ref="M51:N51" si="28">SUM(M50)</f>
        <v>5.1336000000000021E-2</v>
      </c>
      <c r="N51" s="217">
        <f t="shared" si="28"/>
        <v>0</v>
      </c>
    </row>
    <row r="52" spans="1:14" ht="1.5" customHeight="1">
      <c r="A52" s="22"/>
      <c r="B52" s="181"/>
      <c r="C52" s="181"/>
      <c r="D52" s="181"/>
      <c r="E52" s="195"/>
      <c r="F52" s="181"/>
      <c r="G52" s="196"/>
      <c r="H52" s="196"/>
      <c r="I52" s="181"/>
      <c r="J52" s="181"/>
      <c r="K52" s="181"/>
      <c r="L52" s="105"/>
      <c r="M52" s="181"/>
      <c r="N52" s="181"/>
    </row>
    <row r="53" spans="1:14" ht="12.75">
      <c r="A53" s="6"/>
      <c r="B53" s="343" t="s">
        <v>230</v>
      </c>
      <c r="C53" s="281"/>
      <c r="D53" s="68"/>
      <c r="E53" s="197">
        <f>ROUND(E48+E43+E34+E26+E51+E38,5)</f>
        <v>0.59594000000000003</v>
      </c>
      <c r="F53" s="198"/>
      <c r="G53" s="197">
        <f>ROUND(G48+G43+G34+G26+G51+G38,5)</f>
        <v>0.59594000000000003</v>
      </c>
      <c r="H53" s="213">
        <f>H26+H34+H43+H48+H51+H38</f>
        <v>1586.9954460800002</v>
      </c>
      <c r="I53" s="198"/>
      <c r="J53" s="197">
        <f>ROUND(J48+J43+J34+J26+J51+J38,5)</f>
        <v>0.59594000000000003</v>
      </c>
      <c r="K53" s="213">
        <f>K26+K34+K43+K48+K51+K38</f>
        <v>1487.3847436800002</v>
      </c>
      <c r="L53" s="105"/>
      <c r="M53" s="197">
        <f>ROUND(M48+M43+M34+M26+M51+M38,5)</f>
        <v>0.59594000000000003</v>
      </c>
      <c r="N53" s="213">
        <f>N26+N34+N43+N48+N51+N38</f>
        <v>0</v>
      </c>
    </row>
    <row r="54" spans="1:14" ht="12.75">
      <c r="A54" s="6"/>
      <c r="B54" s="343" t="s">
        <v>231</v>
      </c>
      <c r="C54" s="281"/>
      <c r="D54" s="68"/>
      <c r="E54" s="199"/>
      <c r="F54" s="198"/>
      <c r="G54" s="344">
        <f>H53+H13</f>
        <v>4250.0254460800006</v>
      </c>
      <c r="H54" s="281"/>
      <c r="I54" s="198"/>
      <c r="J54" s="344">
        <f>K53+K13</f>
        <v>3983.2647436800003</v>
      </c>
      <c r="K54" s="281"/>
      <c r="L54" s="105"/>
      <c r="M54" s="344">
        <f>N53+N13</f>
        <v>0</v>
      </c>
      <c r="N54" s="281"/>
    </row>
    <row r="55" spans="1:14" ht="1.5" customHeight="1">
      <c r="A55" s="22"/>
      <c r="B55" s="196"/>
      <c r="C55" s="196"/>
      <c r="D55" s="181"/>
      <c r="E55" s="200"/>
      <c r="F55" s="200"/>
      <c r="G55" s="201"/>
      <c r="H55" s="200"/>
      <c r="I55" s="200"/>
      <c r="J55" s="200"/>
      <c r="K55" s="200"/>
      <c r="L55" s="105"/>
      <c r="M55" s="200"/>
      <c r="N55" s="200"/>
    </row>
    <row r="56" spans="1:14" ht="12.75">
      <c r="A56" s="6"/>
      <c r="B56" s="343" t="s">
        <v>232</v>
      </c>
      <c r="C56" s="281"/>
      <c r="D56" s="68"/>
      <c r="E56" s="202"/>
      <c r="F56" s="198"/>
      <c r="G56" s="203"/>
      <c r="H56" s="202"/>
      <c r="I56" s="198"/>
      <c r="J56" s="202"/>
      <c r="K56" s="202"/>
      <c r="L56" s="105"/>
      <c r="M56" s="202"/>
      <c r="N56" s="202"/>
    </row>
    <row r="57" spans="1:14" ht="12.75">
      <c r="A57" s="6"/>
      <c r="B57" s="218" t="s">
        <v>233</v>
      </c>
      <c r="C57" s="191"/>
      <c r="D57" s="68"/>
      <c r="E57" s="204"/>
      <c r="F57" s="68"/>
      <c r="G57" s="204"/>
      <c r="H57" s="188"/>
      <c r="I57" s="68"/>
      <c r="J57" s="204"/>
      <c r="K57" s="188"/>
      <c r="L57" s="105"/>
      <c r="M57" s="204"/>
      <c r="N57" s="188"/>
    </row>
    <row r="58" spans="1:14" ht="12.75">
      <c r="A58" s="6"/>
      <c r="B58" s="116" t="s">
        <v>234</v>
      </c>
      <c r="C58" s="190"/>
      <c r="D58" s="68"/>
      <c r="E58" s="204"/>
      <c r="F58" s="68"/>
      <c r="G58" s="204"/>
      <c r="H58" s="132">
        <f>'Dados de Entrada'!J19</f>
        <v>0</v>
      </c>
      <c r="I58" s="68"/>
      <c r="J58" s="204"/>
      <c r="K58" s="132">
        <f>'Dados de Entrada'!J22</f>
        <v>0</v>
      </c>
      <c r="L58" s="105"/>
      <c r="M58" s="204"/>
      <c r="N58" s="132"/>
    </row>
    <row r="59" spans="1:14" ht="12.75">
      <c r="A59" s="6"/>
      <c r="B59" s="116" t="s">
        <v>235</v>
      </c>
      <c r="C59" s="190"/>
      <c r="D59" s="68"/>
      <c r="E59" s="204"/>
      <c r="F59" s="68"/>
      <c r="G59" s="204"/>
      <c r="H59" s="124"/>
      <c r="I59" s="68"/>
      <c r="J59" s="204"/>
      <c r="K59" s="124"/>
      <c r="L59" s="105"/>
      <c r="M59" s="204"/>
      <c r="N59" s="124"/>
    </row>
    <row r="60" spans="1:14" ht="12.75">
      <c r="A60" s="6"/>
      <c r="B60" s="215" t="s">
        <v>236</v>
      </c>
      <c r="C60" s="205"/>
      <c r="D60" s="68"/>
      <c r="E60" s="206"/>
      <c r="F60" s="68"/>
      <c r="G60" s="206"/>
      <c r="H60" s="217">
        <f>SUM(H58:H59)</f>
        <v>0</v>
      </c>
      <c r="I60" s="68"/>
      <c r="J60" s="206"/>
      <c r="K60" s="217">
        <f>SUM(K58:K59)</f>
        <v>0</v>
      </c>
      <c r="L60" s="105"/>
      <c r="M60" s="206"/>
      <c r="N60" s="217">
        <f>SUM(N58:N59)</f>
        <v>0</v>
      </c>
    </row>
    <row r="61" spans="1:14" ht="12.75">
      <c r="A61" s="6"/>
      <c r="B61" s="343" t="s">
        <v>237</v>
      </c>
      <c r="C61" s="281"/>
      <c r="D61" s="68"/>
      <c r="E61" s="183"/>
      <c r="F61" s="68"/>
      <c r="G61" s="183"/>
      <c r="H61" s="213">
        <f>H60</f>
        <v>0</v>
      </c>
      <c r="I61" s="68"/>
      <c r="J61" s="183"/>
      <c r="K61" s="213">
        <f>K60</f>
        <v>0</v>
      </c>
      <c r="L61" s="105"/>
      <c r="M61" s="183"/>
      <c r="N61" s="213">
        <f>N60</f>
        <v>0</v>
      </c>
    </row>
    <row r="62" spans="1:14" ht="1.5" customHeight="1">
      <c r="A62" s="22"/>
      <c r="B62" s="196"/>
      <c r="C62" s="196"/>
      <c r="D62" s="181"/>
      <c r="E62" s="181"/>
      <c r="F62" s="181"/>
      <c r="G62" s="181"/>
      <c r="H62" s="181"/>
      <c r="I62" s="181"/>
      <c r="J62" s="181"/>
      <c r="K62" s="181"/>
      <c r="L62" s="105"/>
      <c r="M62" s="181"/>
      <c r="N62" s="181"/>
    </row>
    <row r="63" spans="1:14" ht="12.75">
      <c r="A63" s="6"/>
      <c r="B63" s="343" t="s">
        <v>238</v>
      </c>
      <c r="C63" s="281"/>
      <c r="D63" s="68"/>
      <c r="E63" s="183"/>
      <c r="F63" s="68"/>
      <c r="G63" s="183"/>
      <c r="H63" s="183"/>
      <c r="I63" s="68"/>
      <c r="J63" s="183"/>
      <c r="K63" s="183"/>
      <c r="L63" s="105"/>
      <c r="M63" s="183"/>
      <c r="N63" s="183"/>
    </row>
    <row r="64" spans="1:14" ht="14.25">
      <c r="A64" s="6"/>
      <c r="B64" s="345" t="s">
        <v>239</v>
      </c>
      <c r="C64" s="281"/>
      <c r="D64" s="68"/>
      <c r="E64" s="207"/>
      <c r="F64" s="68"/>
      <c r="G64" s="340">
        <f>G54+H61</f>
        <v>4250.0254460800006</v>
      </c>
      <c r="H64" s="281"/>
      <c r="I64" s="68"/>
      <c r="J64" s="340">
        <f>J54+K61</f>
        <v>3983.2647436800003</v>
      </c>
      <c r="K64" s="281"/>
      <c r="L64" s="105"/>
      <c r="M64" s="340">
        <f>M54+N61</f>
        <v>0</v>
      </c>
      <c r="N64" s="281"/>
    </row>
  </sheetData>
  <mergeCells count="37">
    <mergeCell ref="B1:N1"/>
    <mergeCell ref="G3:H3"/>
    <mergeCell ref="J3:K3"/>
    <mergeCell ref="G4:H4"/>
    <mergeCell ref="G5:H5"/>
    <mergeCell ref="J5:K5"/>
    <mergeCell ref="M5:N5"/>
    <mergeCell ref="G6:H6"/>
    <mergeCell ref="G8:H8"/>
    <mergeCell ref="J8:K8"/>
    <mergeCell ref="M8:N8"/>
    <mergeCell ref="G10:H10"/>
    <mergeCell ref="J10:K10"/>
    <mergeCell ref="M10:N10"/>
    <mergeCell ref="B8:C9"/>
    <mergeCell ref="B15:C15"/>
    <mergeCell ref="B16:C16"/>
    <mergeCell ref="B17:C17"/>
    <mergeCell ref="B26:C26"/>
    <mergeCell ref="B34:C34"/>
    <mergeCell ref="B38:C38"/>
    <mergeCell ref="J54:K54"/>
    <mergeCell ref="M54:N54"/>
    <mergeCell ref="B56:C56"/>
    <mergeCell ref="M64:N64"/>
    <mergeCell ref="B43:C43"/>
    <mergeCell ref="B48:C48"/>
    <mergeCell ref="B49:C49"/>
    <mergeCell ref="B51:C51"/>
    <mergeCell ref="B53:C53"/>
    <mergeCell ref="B54:C54"/>
    <mergeCell ref="G54:H54"/>
    <mergeCell ref="B61:C61"/>
    <mergeCell ref="B63:C63"/>
    <mergeCell ref="B64:C64"/>
    <mergeCell ref="G64:H64"/>
    <mergeCell ref="J64:K64"/>
  </mergeCells>
  <pageMargins left="0.511811024" right="0.511811024" top="0.78740157499999996" bottom="0.78740157499999996" header="0.31496062000000002" footer="0.31496062000000002"/>
  <pageSetup paperSize="9" scale="74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666666"/>
    <outlinePr summaryBelow="0" summaryRight="0"/>
  </sheetPr>
  <dimension ref="A1:C18"/>
  <sheetViews>
    <sheetView workbookViewId="0">
      <selection activeCell="E15" sqref="E15"/>
    </sheetView>
  </sheetViews>
  <sheetFormatPr defaultColWidth="12.5703125" defaultRowHeight="15.75" customHeight="1"/>
  <cols>
    <col min="1" max="1" width="28.42578125" style="73" customWidth="1"/>
    <col min="2" max="2" width="22.42578125" style="73" customWidth="1"/>
    <col min="3" max="3" width="12.5703125" style="73"/>
  </cols>
  <sheetData>
    <row r="1" spans="1:2" ht="25.5">
      <c r="A1" s="354" t="s">
        <v>240</v>
      </c>
      <c r="B1" s="288"/>
    </row>
    <row r="2" spans="1:2" ht="12.75">
      <c r="A2" s="355" t="s">
        <v>241</v>
      </c>
      <c r="B2" s="329"/>
    </row>
    <row r="3" spans="1:2" ht="1.5" customHeight="1">
      <c r="A3" s="116"/>
      <c r="B3" s="190"/>
    </row>
    <row r="4" spans="1:2" ht="12.75">
      <c r="A4" s="233" t="s">
        <v>242</v>
      </c>
      <c r="B4" s="234" t="s">
        <v>243</v>
      </c>
    </row>
    <row r="5" spans="1:2">
      <c r="A5" s="235" t="s">
        <v>244</v>
      </c>
      <c r="B5" s="236">
        <f>B18</f>
        <v>0.21757290640394089</v>
      </c>
    </row>
    <row r="6" spans="1:2" ht="1.5" customHeight="1">
      <c r="A6" s="116"/>
      <c r="B6" s="222"/>
    </row>
    <row r="7" spans="1:2" ht="14.25">
      <c r="A7" s="223" t="s">
        <v>245</v>
      </c>
      <c r="B7" s="223" t="s">
        <v>246</v>
      </c>
    </row>
    <row r="8" spans="1:2" ht="1.5" customHeight="1">
      <c r="A8" s="116"/>
      <c r="B8" s="190"/>
    </row>
    <row r="9" spans="1:2" ht="14.25">
      <c r="A9" s="224" t="s">
        <v>247</v>
      </c>
      <c r="B9" s="237">
        <f>0.038+0.0049</f>
        <v>4.2900000000000001E-2</v>
      </c>
    </row>
    <row r="10" spans="1:2" ht="14.25">
      <c r="A10" s="224" t="s">
        <v>248</v>
      </c>
      <c r="B10" s="237">
        <v>6.6500000000000004E-2</v>
      </c>
    </row>
    <row r="11" spans="1:2" ht="14.25">
      <c r="A11" s="224" t="s">
        <v>249</v>
      </c>
      <c r="B11" s="237">
        <f>SUM(B12:B17)</f>
        <v>8.6499999999999994E-2</v>
      </c>
    </row>
    <row r="12" spans="1:2" ht="1.5" customHeight="1">
      <c r="A12" s="116"/>
      <c r="B12" s="225"/>
    </row>
    <row r="13" spans="1:2" ht="12.75">
      <c r="A13" s="116" t="s">
        <v>250</v>
      </c>
      <c r="B13" s="226">
        <v>0</v>
      </c>
    </row>
    <row r="14" spans="1:2" ht="12.75">
      <c r="A14" s="227" t="s">
        <v>251</v>
      </c>
      <c r="B14" s="228">
        <f>'Dados de Entrada'!E6</f>
        <v>0.05</v>
      </c>
    </row>
    <row r="15" spans="1:2" ht="12.75">
      <c r="A15" s="227" t="s">
        <v>252</v>
      </c>
      <c r="B15" s="229">
        <v>6.4999999999999997E-3</v>
      </c>
    </row>
    <row r="16" spans="1:2" ht="12.75">
      <c r="A16" s="230" t="s">
        <v>253</v>
      </c>
      <c r="B16" s="231">
        <v>0.03</v>
      </c>
    </row>
    <row r="17" spans="1:2" ht="1.5" customHeight="1">
      <c r="A17" s="116"/>
      <c r="B17" s="225"/>
    </row>
    <row r="18" spans="1:2" ht="14.25">
      <c r="A18" s="232" t="s">
        <v>254</v>
      </c>
      <c r="B18" s="238">
        <f>((1+B9)*(1+B10))/(1-B11)-1</f>
        <v>0.21757290640394089</v>
      </c>
    </row>
  </sheetData>
  <mergeCells count="2">
    <mergeCell ref="A1:B1"/>
    <mergeCell ref="A2:B2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Dados de Entrada</vt:lpstr>
      <vt:lpstr>Rotas</vt:lpstr>
      <vt:lpstr>Lotes</vt:lpstr>
      <vt:lpstr>Ônibus</vt:lpstr>
      <vt:lpstr>Micro</vt:lpstr>
      <vt:lpstr>Depreciação e Infração</vt:lpstr>
      <vt:lpstr>Manutenção</vt:lpstr>
      <vt:lpstr>Encargos Sociais</vt:lpstr>
      <vt:lpstr>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Hermógenes de Melo Neto</dc:creator>
  <cp:lastModifiedBy>1253</cp:lastModifiedBy>
  <cp:lastPrinted>2025-01-23T12:52:15Z</cp:lastPrinted>
  <dcterms:created xsi:type="dcterms:W3CDTF">2025-01-16T15:37:35Z</dcterms:created>
  <dcterms:modified xsi:type="dcterms:W3CDTF">2025-01-24T12:49:14Z</dcterms:modified>
</cp:coreProperties>
</file>